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1.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patak\Desktop\Magyar Telekom\Pénzügyi modell\"/>
    </mc:Choice>
  </mc:AlternateContent>
  <xr:revisionPtr revIDLastSave="0" documentId="13_ncr:1_{B006296A-36FD-47BF-8C16-BCC422E76873}" xr6:coauthVersionLast="47" xr6:coauthVersionMax="47" xr10:uidLastSave="{00000000-0000-0000-0000-000000000000}"/>
  <bookViews>
    <workbookView xWindow="-19310" yWindow="-110" windowWidth="19420" windowHeight="10300" firstSheet="7" activeTab="11" xr2:uid="{00000000-000D-0000-FFFF-FFFF00000000}"/>
  </bookViews>
  <sheets>
    <sheet name="Mérleg" sheetId="4" r:id="rId1"/>
    <sheet name="Eredménykimutatás " sheetId="2" r:id="rId2"/>
    <sheet name="Sheet2" sheetId="21" r:id="rId3"/>
    <sheet name="Árbevétel elemzése" sheetId="13" r:id="rId4"/>
    <sheet name="FCFF" sheetId="5" r:id="rId5"/>
    <sheet name="EBIT vizsgálata" sheetId="14" r:id="rId6"/>
    <sheet name="Befektetett eszközök" sheetId="6" r:id="rId7"/>
    <sheet name="Nettó forgótőke" sheetId="7" r:id="rId8"/>
    <sheet name="WACC" sheetId="11" r:id="rId9"/>
    <sheet name="BETA" sheetId="8" r:id="rId10"/>
    <sheet name="Net debt" sheetId="12" r:id="rId11"/>
    <sheet name="DCF" sheetId="9" r:id="rId12"/>
    <sheet name="Peer group" sheetId="15" r:id="rId13"/>
    <sheet name="BUX hozamok" sheetId="16" r:id="rId14"/>
    <sheet name="EBIT vizsgálata (2)" sheetId="17" r:id="rId15"/>
    <sheet name="Táblázat" sheetId="18" r:id="rId16"/>
    <sheet name="Sheet1" sheetId="19" r:id="rId17"/>
    <sheet name="Relatív értékelés" sheetId="20" r:id="rId18"/>
  </sheets>
  <externalReferences>
    <externalReference r:id="rId19"/>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9" l="1"/>
  <c r="C17" i="9"/>
  <c r="C19" i="9"/>
  <c r="P3" i="7" a="1"/>
  <c r="P3" i="7" s="1"/>
  <c r="I27" i="7"/>
  <c r="H4" i="12" a="1"/>
  <c r="H4" i="12" s="1"/>
  <c r="G4" i="12" a="1"/>
  <c r="G4" i="12" s="1"/>
  <c r="I10" i="20" l="1"/>
  <c r="I4" i="20"/>
  <c r="I3" i="20"/>
  <c r="I5" i="20" s="1"/>
  <c r="C21" i="20"/>
  <c r="C5" i="20"/>
  <c r="Q18" i="11"/>
  <c r="Q16" i="11"/>
  <c r="M14" i="19"/>
  <c r="M15" i="19" s="1"/>
  <c r="M16" i="19" s="1"/>
  <c r="M17" i="19" s="1"/>
  <c r="M13" i="19"/>
  <c r="I10" i="16"/>
  <c r="I6" i="16"/>
  <c r="Z15" i="18" a="1"/>
  <c r="Z15" i="18" s="1"/>
  <c r="K15" i="18" a="1"/>
  <c r="K15" i="18" s="1"/>
  <c r="M17" i="6"/>
  <c r="L17" i="6"/>
  <c r="K17" i="6"/>
  <c r="J17" i="6"/>
  <c r="E5" i="6"/>
  <c r="D4" i="18" a="1"/>
  <c r="D4" i="18" s="1"/>
  <c r="C4" i="18" a="1"/>
  <c r="C4" i="18" s="1"/>
  <c r="G32" i="17"/>
  <c r="I32" i="17" s="1"/>
  <c r="F32" i="17"/>
  <c r="E32" i="17"/>
  <c r="D32" i="17"/>
  <c r="C32" i="17"/>
  <c r="G31" i="17"/>
  <c r="F31" i="17"/>
  <c r="E31" i="17"/>
  <c r="D31" i="17"/>
  <c r="C31" i="17"/>
  <c r="H31" i="17" s="1"/>
  <c r="J31" i="17" s="1"/>
  <c r="G30" i="17"/>
  <c r="J30" i="17" s="1"/>
  <c r="F30" i="17"/>
  <c r="E30" i="17"/>
  <c r="D30" i="17"/>
  <c r="C30" i="17"/>
  <c r="I30" i="17" s="1"/>
  <c r="G29" i="17"/>
  <c r="J29" i="17" s="1"/>
  <c r="F29" i="17"/>
  <c r="E29" i="17"/>
  <c r="D29" i="17"/>
  <c r="C29" i="17"/>
  <c r="G28" i="17"/>
  <c r="F28" i="17"/>
  <c r="E28" i="17"/>
  <c r="D28" i="17"/>
  <c r="C28" i="17"/>
  <c r="G27" i="17"/>
  <c r="I27" i="17" s="1"/>
  <c r="F27" i="17"/>
  <c r="F26" i="17" s="1"/>
  <c r="E27" i="17"/>
  <c r="E26" i="17" s="1"/>
  <c r="D27" i="17"/>
  <c r="D26" i="17" s="1"/>
  <c r="C27" i="17"/>
  <c r="C26" i="17" s="1"/>
  <c r="G25" i="17"/>
  <c r="F25" i="17"/>
  <c r="E25" i="17"/>
  <c r="D25" i="17"/>
  <c r="C25" i="17"/>
  <c r="H25" i="17" s="1"/>
  <c r="J25" i="17" s="1"/>
  <c r="G24" i="17"/>
  <c r="F24" i="17"/>
  <c r="E24" i="17"/>
  <c r="D24" i="17"/>
  <c r="C24" i="17"/>
  <c r="I23" i="17"/>
  <c r="H23" i="17"/>
  <c r="J23" i="17" s="1"/>
  <c r="G23" i="17"/>
  <c r="F23" i="17"/>
  <c r="E23" i="17"/>
  <c r="D23" i="17"/>
  <c r="C23" i="17"/>
  <c r="G22" i="17"/>
  <c r="F22" i="17"/>
  <c r="E22" i="17"/>
  <c r="D22" i="17"/>
  <c r="C22" i="17"/>
  <c r="H22" i="17" s="1"/>
  <c r="J22" i="17" s="1"/>
  <c r="H21" i="17"/>
  <c r="G21" i="17"/>
  <c r="G20" i="17" s="1"/>
  <c r="F21" i="17"/>
  <c r="F20" i="17" s="1"/>
  <c r="E21" i="17"/>
  <c r="D21" i="17"/>
  <c r="D20" i="17" s="1"/>
  <c r="C21" i="17"/>
  <c r="F19" i="17"/>
  <c r="E19" i="17"/>
  <c r="D19" i="17"/>
  <c r="C19" i="17"/>
  <c r="AT14" i="17"/>
  <c r="AT13" i="17"/>
  <c r="E13" i="17"/>
  <c r="AT12" i="17"/>
  <c r="AT11" i="17"/>
  <c r="AT10" i="17"/>
  <c r="AT9" i="17"/>
  <c r="AT8" i="17"/>
  <c r="AT7" i="17"/>
  <c r="F7" i="17"/>
  <c r="E7" i="17"/>
  <c r="D7" i="17"/>
  <c r="C7" i="17"/>
  <c r="AT6" i="17"/>
  <c r="AT5" i="17"/>
  <c r="S5" i="17"/>
  <c r="R5" i="17"/>
  <c r="Q5" i="17"/>
  <c r="P5" i="17"/>
  <c r="O5" i="17"/>
  <c r="N5" i="17"/>
  <c r="M5" i="17"/>
  <c r="M7" i="17" s="1"/>
  <c r="L5" i="17"/>
  <c r="L7" i="17" s="1"/>
  <c r="K5" i="17"/>
  <c r="K7" i="17" s="1"/>
  <c r="J5" i="17"/>
  <c r="J7" i="17" s="1"/>
  <c r="I5" i="17"/>
  <c r="I7" i="17" s="1"/>
  <c r="H5" i="17"/>
  <c r="H7" i="17" s="1"/>
  <c r="G5" i="17"/>
  <c r="G7" i="17" s="1"/>
  <c r="F5" i="17"/>
  <c r="E5" i="17"/>
  <c r="D5" i="17"/>
  <c r="C5" i="17"/>
  <c r="AT4" i="17"/>
  <c r="C64" i="4"/>
  <c r="F423" i="16"/>
  <c r="E423" i="16"/>
  <c r="E422" i="16"/>
  <c r="F422" i="16" s="1"/>
  <c r="E421" i="16"/>
  <c r="F421" i="16" s="1"/>
  <c r="E420" i="16"/>
  <c r="F420" i="16" s="1"/>
  <c r="E419" i="16"/>
  <c r="F419" i="16" s="1"/>
  <c r="E418" i="16"/>
  <c r="F418" i="16" s="1"/>
  <c r="E417" i="16"/>
  <c r="F417" i="16" s="1"/>
  <c r="F416" i="16"/>
  <c r="E416" i="16"/>
  <c r="F415" i="16"/>
  <c r="E415" i="16"/>
  <c r="E414" i="16"/>
  <c r="F414" i="16" s="1"/>
  <c r="E413" i="16"/>
  <c r="F413" i="16" s="1"/>
  <c r="E412" i="16"/>
  <c r="F412" i="16" s="1"/>
  <c r="E411" i="16"/>
  <c r="F411" i="16" s="1"/>
  <c r="E410" i="16"/>
  <c r="F410" i="16" s="1"/>
  <c r="E409" i="16"/>
  <c r="F409" i="16" s="1"/>
  <c r="E408" i="16"/>
  <c r="F408" i="16" s="1"/>
  <c r="F407" i="16"/>
  <c r="E407" i="16"/>
  <c r="E406" i="16"/>
  <c r="F406" i="16" s="1"/>
  <c r="E405" i="16"/>
  <c r="F405" i="16" s="1"/>
  <c r="E404" i="16"/>
  <c r="F404" i="16" s="1"/>
  <c r="E403" i="16"/>
  <c r="F403" i="16" s="1"/>
  <c r="E402" i="16"/>
  <c r="F402" i="16" s="1"/>
  <c r="E401" i="16"/>
  <c r="F401" i="16" s="1"/>
  <c r="F400" i="16"/>
  <c r="E400" i="16"/>
  <c r="E399" i="16"/>
  <c r="F399" i="16" s="1"/>
  <c r="E398" i="16"/>
  <c r="F398" i="16" s="1"/>
  <c r="E397" i="16"/>
  <c r="F397" i="16" s="1"/>
  <c r="E396" i="16"/>
  <c r="F396" i="16" s="1"/>
  <c r="E395" i="16"/>
  <c r="F395" i="16" s="1"/>
  <c r="E394" i="16"/>
  <c r="F394" i="16" s="1"/>
  <c r="E393" i="16"/>
  <c r="F393" i="16" s="1"/>
  <c r="F392" i="16"/>
  <c r="E392" i="16"/>
  <c r="F391" i="16"/>
  <c r="E391" i="16"/>
  <c r="E390" i="16"/>
  <c r="F390" i="16" s="1"/>
  <c r="E389" i="16"/>
  <c r="F389" i="16" s="1"/>
  <c r="E388" i="16"/>
  <c r="F388" i="16" s="1"/>
  <c r="E387" i="16"/>
  <c r="F387" i="16" s="1"/>
  <c r="E386" i="16"/>
  <c r="F386" i="16" s="1"/>
  <c r="E385" i="16"/>
  <c r="F385" i="16" s="1"/>
  <c r="E384" i="16"/>
  <c r="F384" i="16" s="1"/>
  <c r="E383" i="16"/>
  <c r="F383" i="16" s="1"/>
  <c r="E382" i="16"/>
  <c r="F382" i="16" s="1"/>
  <c r="E381" i="16"/>
  <c r="F381" i="16" s="1"/>
  <c r="E380" i="16"/>
  <c r="F380" i="16" s="1"/>
  <c r="E379" i="16"/>
  <c r="F379" i="16" s="1"/>
  <c r="E378" i="16"/>
  <c r="F378" i="16" s="1"/>
  <c r="E377" i="16"/>
  <c r="F377" i="16" s="1"/>
  <c r="E376" i="16"/>
  <c r="F376" i="16" s="1"/>
  <c r="E375" i="16"/>
  <c r="F375" i="16" s="1"/>
  <c r="E374" i="16"/>
  <c r="F374" i="16" s="1"/>
  <c r="E373" i="16"/>
  <c r="F373" i="16" s="1"/>
  <c r="E372" i="16"/>
  <c r="F372" i="16" s="1"/>
  <c r="E371" i="16"/>
  <c r="F371" i="16" s="1"/>
  <c r="E370" i="16"/>
  <c r="F370" i="16" s="1"/>
  <c r="E369" i="16"/>
  <c r="F369" i="16" s="1"/>
  <c r="E368" i="16"/>
  <c r="F368" i="16" s="1"/>
  <c r="E367" i="16"/>
  <c r="F367" i="16" s="1"/>
  <c r="E366" i="16"/>
  <c r="F366" i="16" s="1"/>
  <c r="E365" i="16"/>
  <c r="F365" i="16" s="1"/>
  <c r="E364" i="16"/>
  <c r="F364" i="16" s="1"/>
  <c r="E363" i="16"/>
  <c r="F363" i="16" s="1"/>
  <c r="E362" i="16"/>
  <c r="F362" i="16" s="1"/>
  <c r="E361" i="16"/>
  <c r="F361" i="16" s="1"/>
  <c r="E360" i="16"/>
  <c r="F360" i="16" s="1"/>
  <c r="E359" i="16"/>
  <c r="F359" i="16" s="1"/>
  <c r="E358" i="16"/>
  <c r="F358" i="16" s="1"/>
  <c r="E357" i="16"/>
  <c r="F357" i="16" s="1"/>
  <c r="E356" i="16"/>
  <c r="F356" i="16" s="1"/>
  <c r="E355" i="16"/>
  <c r="F355" i="16" s="1"/>
  <c r="E354" i="16"/>
  <c r="F354" i="16" s="1"/>
  <c r="E353" i="16"/>
  <c r="F353" i="16" s="1"/>
  <c r="E352" i="16"/>
  <c r="F352" i="16" s="1"/>
  <c r="E351" i="16"/>
  <c r="F351" i="16" s="1"/>
  <c r="E350" i="16"/>
  <c r="F350" i="16" s="1"/>
  <c r="E349" i="16"/>
  <c r="F349" i="16" s="1"/>
  <c r="E348" i="16"/>
  <c r="F348" i="16" s="1"/>
  <c r="E347" i="16"/>
  <c r="F347" i="16" s="1"/>
  <c r="E346" i="16"/>
  <c r="F346" i="16" s="1"/>
  <c r="E345" i="16"/>
  <c r="F345" i="16" s="1"/>
  <c r="E344" i="16"/>
  <c r="F344" i="16" s="1"/>
  <c r="E343" i="16"/>
  <c r="F343" i="16" s="1"/>
  <c r="E342" i="16"/>
  <c r="F342" i="16" s="1"/>
  <c r="E341" i="16"/>
  <c r="F341" i="16" s="1"/>
  <c r="E340" i="16"/>
  <c r="F340" i="16" s="1"/>
  <c r="E339" i="16"/>
  <c r="F339" i="16" s="1"/>
  <c r="E338" i="16"/>
  <c r="F338" i="16" s="1"/>
  <c r="E337" i="16"/>
  <c r="F337" i="16" s="1"/>
  <c r="E336" i="16"/>
  <c r="F336" i="16" s="1"/>
  <c r="E335" i="16"/>
  <c r="F335" i="16" s="1"/>
  <c r="E334" i="16"/>
  <c r="F334" i="16" s="1"/>
  <c r="E333" i="16"/>
  <c r="F333" i="16" s="1"/>
  <c r="E332" i="16"/>
  <c r="F332" i="16" s="1"/>
  <c r="E331" i="16"/>
  <c r="F331" i="16" s="1"/>
  <c r="E330" i="16"/>
  <c r="F330" i="16" s="1"/>
  <c r="E329" i="16"/>
  <c r="F329" i="16" s="1"/>
  <c r="E328" i="16"/>
  <c r="F328" i="16" s="1"/>
  <c r="E327" i="16"/>
  <c r="F327" i="16" s="1"/>
  <c r="E326" i="16"/>
  <c r="F326" i="16" s="1"/>
  <c r="E325" i="16"/>
  <c r="F325" i="16" s="1"/>
  <c r="E324" i="16"/>
  <c r="F324" i="16" s="1"/>
  <c r="E323" i="16"/>
  <c r="F323" i="16" s="1"/>
  <c r="E322" i="16"/>
  <c r="F322" i="16" s="1"/>
  <c r="E321" i="16"/>
  <c r="F321" i="16" s="1"/>
  <c r="E320" i="16"/>
  <c r="F320" i="16" s="1"/>
  <c r="E319" i="16"/>
  <c r="F319" i="16" s="1"/>
  <c r="E318" i="16"/>
  <c r="F318" i="16" s="1"/>
  <c r="E317" i="16"/>
  <c r="F317" i="16" s="1"/>
  <c r="E316" i="16"/>
  <c r="F316" i="16" s="1"/>
  <c r="E315" i="16"/>
  <c r="F315" i="16" s="1"/>
  <c r="E314" i="16"/>
  <c r="F314" i="16" s="1"/>
  <c r="E313" i="16"/>
  <c r="F313" i="16" s="1"/>
  <c r="E312" i="16"/>
  <c r="F312" i="16" s="1"/>
  <c r="E311" i="16"/>
  <c r="F311" i="16" s="1"/>
  <c r="E310" i="16"/>
  <c r="F310" i="16" s="1"/>
  <c r="E309" i="16"/>
  <c r="F309" i="16" s="1"/>
  <c r="E308" i="16"/>
  <c r="F308" i="16" s="1"/>
  <c r="E307" i="16"/>
  <c r="F307" i="16" s="1"/>
  <c r="E306" i="16"/>
  <c r="F306" i="16" s="1"/>
  <c r="E305" i="16"/>
  <c r="F305" i="16" s="1"/>
  <c r="E304" i="16"/>
  <c r="F304" i="16" s="1"/>
  <c r="E303" i="16"/>
  <c r="F303" i="16" s="1"/>
  <c r="E302" i="16"/>
  <c r="F302" i="16" s="1"/>
  <c r="E301" i="16"/>
  <c r="F301" i="16" s="1"/>
  <c r="E300" i="16"/>
  <c r="F300" i="16" s="1"/>
  <c r="E299" i="16"/>
  <c r="F299" i="16" s="1"/>
  <c r="E298" i="16"/>
  <c r="F298" i="16" s="1"/>
  <c r="E297" i="16"/>
  <c r="F297" i="16" s="1"/>
  <c r="E296" i="16"/>
  <c r="F296" i="16" s="1"/>
  <c r="E295" i="16"/>
  <c r="F295" i="16" s="1"/>
  <c r="E294" i="16"/>
  <c r="F294" i="16" s="1"/>
  <c r="E293" i="16"/>
  <c r="F293" i="16" s="1"/>
  <c r="E292" i="16"/>
  <c r="F292" i="16" s="1"/>
  <c r="E291" i="16"/>
  <c r="F291" i="16" s="1"/>
  <c r="E290" i="16"/>
  <c r="F290" i="16" s="1"/>
  <c r="E289" i="16"/>
  <c r="F289" i="16" s="1"/>
  <c r="E288" i="16"/>
  <c r="F288" i="16" s="1"/>
  <c r="E287" i="16"/>
  <c r="F287" i="16" s="1"/>
  <c r="E286" i="16"/>
  <c r="F286" i="16" s="1"/>
  <c r="E285" i="16"/>
  <c r="F285" i="16" s="1"/>
  <c r="E284" i="16"/>
  <c r="F284" i="16" s="1"/>
  <c r="E283" i="16"/>
  <c r="F283" i="16" s="1"/>
  <c r="E282" i="16"/>
  <c r="F282" i="16" s="1"/>
  <c r="E281" i="16"/>
  <c r="F281" i="16" s="1"/>
  <c r="E280" i="16"/>
  <c r="F280" i="16" s="1"/>
  <c r="E279" i="16"/>
  <c r="F279" i="16" s="1"/>
  <c r="E278" i="16"/>
  <c r="F278" i="16" s="1"/>
  <c r="E277" i="16"/>
  <c r="F277" i="16" s="1"/>
  <c r="E276" i="16"/>
  <c r="F276" i="16" s="1"/>
  <c r="E275" i="16"/>
  <c r="F275" i="16" s="1"/>
  <c r="E274" i="16"/>
  <c r="F274" i="16" s="1"/>
  <c r="E273" i="16"/>
  <c r="F273" i="16" s="1"/>
  <c r="E272" i="16"/>
  <c r="F272" i="16" s="1"/>
  <c r="E271" i="16"/>
  <c r="F271" i="16" s="1"/>
  <c r="E270" i="16"/>
  <c r="F270" i="16" s="1"/>
  <c r="E269" i="16"/>
  <c r="F269" i="16" s="1"/>
  <c r="E268" i="16"/>
  <c r="F268" i="16" s="1"/>
  <c r="E267" i="16"/>
  <c r="F267" i="16" s="1"/>
  <c r="E266" i="16"/>
  <c r="F266" i="16" s="1"/>
  <c r="E265" i="16"/>
  <c r="F265" i="16" s="1"/>
  <c r="E264" i="16"/>
  <c r="F264" i="16" s="1"/>
  <c r="E263" i="16"/>
  <c r="F263" i="16" s="1"/>
  <c r="E262" i="16"/>
  <c r="F262" i="16" s="1"/>
  <c r="E261" i="16"/>
  <c r="F261" i="16" s="1"/>
  <c r="E260" i="16"/>
  <c r="F260" i="16" s="1"/>
  <c r="E259" i="16"/>
  <c r="F259" i="16" s="1"/>
  <c r="E258" i="16"/>
  <c r="F258" i="16" s="1"/>
  <c r="E257" i="16"/>
  <c r="F257" i="16" s="1"/>
  <c r="E256" i="16"/>
  <c r="F256" i="16" s="1"/>
  <c r="E255" i="16"/>
  <c r="F255" i="16" s="1"/>
  <c r="E254" i="16"/>
  <c r="F254" i="16" s="1"/>
  <c r="E253" i="16"/>
  <c r="F253" i="16" s="1"/>
  <c r="E252" i="16"/>
  <c r="F252" i="16" s="1"/>
  <c r="E251" i="16"/>
  <c r="F251" i="16" s="1"/>
  <c r="E250" i="16"/>
  <c r="F250" i="16" s="1"/>
  <c r="E249" i="16"/>
  <c r="F249" i="16" s="1"/>
  <c r="E248" i="16"/>
  <c r="F248" i="16" s="1"/>
  <c r="E247" i="16"/>
  <c r="F247" i="16" s="1"/>
  <c r="E246" i="16"/>
  <c r="F246" i="16" s="1"/>
  <c r="E245" i="16"/>
  <c r="F245" i="16" s="1"/>
  <c r="E244" i="16"/>
  <c r="F244" i="16" s="1"/>
  <c r="E243" i="16"/>
  <c r="F243" i="16" s="1"/>
  <c r="E242" i="16"/>
  <c r="F242" i="16" s="1"/>
  <c r="E241" i="16"/>
  <c r="F241" i="16" s="1"/>
  <c r="E240" i="16"/>
  <c r="F240" i="16" s="1"/>
  <c r="E239" i="16"/>
  <c r="F239" i="16" s="1"/>
  <c r="E238" i="16"/>
  <c r="F238" i="16" s="1"/>
  <c r="E237" i="16"/>
  <c r="F237" i="16" s="1"/>
  <c r="E236" i="16"/>
  <c r="F236" i="16" s="1"/>
  <c r="E235" i="16"/>
  <c r="F235" i="16" s="1"/>
  <c r="E234" i="16"/>
  <c r="F234" i="16" s="1"/>
  <c r="E233" i="16"/>
  <c r="F233" i="16" s="1"/>
  <c r="E232" i="16"/>
  <c r="F232" i="16" s="1"/>
  <c r="E231" i="16"/>
  <c r="F231" i="16" s="1"/>
  <c r="E230" i="16"/>
  <c r="F230" i="16" s="1"/>
  <c r="E229" i="16"/>
  <c r="F229" i="16" s="1"/>
  <c r="E228" i="16"/>
  <c r="F228" i="16" s="1"/>
  <c r="E227" i="16"/>
  <c r="F227" i="16" s="1"/>
  <c r="E226" i="16"/>
  <c r="F226" i="16" s="1"/>
  <c r="E225" i="16"/>
  <c r="F225" i="16" s="1"/>
  <c r="E224" i="16"/>
  <c r="F224" i="16" s="1"/>
  <c r="E223" i="16"/>
  <c r="F223" i="16" s="1"/>
  <c r="E222" i="16"/>
  <c r="F222" i="16" s="1"/>
  <c r="E221" i="16"/>
  <c r="F221" i="16" s="1"/>
  <c r="E220" i="16"/>
  <c r="F220" i="16" s="1"/>
  <c r="E219" i="16"/>
  <c r="F219" i="16" s="1"/>
  <c r="E218" i="16"/>
  <c r="F218" i="16" s="1"/>
  <c r="E217" i="16"/>
  <c r="F217" i="16" s="1"/>
  <c r="E216" i="16"/>
  <c r="F216" i="16" s="1"/>
  <c r="E215" i="16"/>
  <c r="F215" i="16" s="1"/>
  <c r="E214" i="16"/>
  <c r="F214" i="16" s="1"/>
  <c r="E213" i="16"/>
  <c r="F213" i="16" s="1"/>
  <c r="E212" i="16"/>
  <c r="F212" i="16" s="1"/>
  <c r="E211" i="16"/>
  <c r="F211" i="16" s="1"/>
  <c r="E210" i="16"/>
  <c r="F210" i="16" s="1"/>
  <c r="E209" i="16"/>
  <c r="F209" i="16" s="1"/>
  <c r="E208" i="16"/>
  <c r="F208" i="16" s="1"/>
  <c r="E207" i="16"/>
  <c r="F207" i="16" s="1"/>
  <c r="E206" i="16"/>
  <c r="F206" i="16" s="1"/>
  <c r="E205" i="16"/>
  <c r="F205" i="16" s="1"/>
  <c r="E204" i="16"/>
  <c r="F204" i="16" s="1"/>
  <c r="E203" i="16"/>
  <c r="F203" i="16" s="1"/>
  <c r="E202" i="16"/>
  <c r="F202" i="16" s="1"/>
  <c r="E201" i="16"/>
  <c r="F201" i="16" s="1"/>
  <c r="E200" i="16"/>
  <c r="F200" i="16" s="1"/>
  <c r="E199" i="16"/>
  <c r="F199" i="16" s="1"/>
  <c r="E198" i="16"/>
  <c r="F198" i="16" s="1"/>
  <c r="E197" i="16"/>
  <c r="F197" i="16" s="1"/>
  <c r="E196" i="16"/>
  <c r="F196" i="16" s="1"/>
  <c r="E195" i="16"/>
  <c r="F195" i="16" s="1"/>
  <c r="E194" i="16"/>
  <c r="F194" i="16" s="1"/>
  <c r="E193" i="16"/>
  <c r="F193" i="16" s="1"/>
  <c r="E192" i="16"/>
  <c r="F192" i="16" s="1"/>
  <c r="E191" i="16"/>
  <c r="F191" i="16" s="1"/>
  <c r="E190" i="16"/>
  <c r="F190" i="16" s="1"/>
  <c r="E189" i="16"/>
  <c r="F189" i="16" s="1"/>
  <c r="E188" i="16"/>
  <c r="F188" i="16" s="1"/>
  <c r="E187" i="16"/>
  <c r="F187" i="16" s="1"/>
  <c r="E186" i="16"/>
  <c r="F186" i="16" s="1"/>
  <c r="E185" i="16"/>
  <c r="F185" i="16" s="1"/>
  <c r="E184" i="16"/>
  <c r="F184" i="16" s="1"/>
  <c r="E183" i="16"/>
  <c r="F183" i="16" s="1"/>
  <c r="E182" i="16"/>
  <c r="F182" i="16" s="1"/>
  <c r="E181" i="16"/>
  <c r="F181" i="16" s="1"/>
  <c r="E180" i="16"/>
  <c r="F180" i="16" s="1"/>
  <c r="E179" i="16"/>
  <c r="F179" i="16" s="1"/>
  <c r="E178" i="16"/>
  <c r="F178" i="16" s="1"/>
  <c r="E177" i="16"/>
  <c r="F177" i="16" s="1"/>
  <c r="E176" i="16"/>
  <c r="F176" i="16" s="1"/>
  <c r="E175" i="16"/>
  <c r="F175" i="16" s="1"/>
  <c r="E174" i="16"/>
  <c r="F174" i="16" s="1"/>
  <c r="E173" i="16"/>
  <c r="F173" i="16" s="1"/>
  <c r="E172" i="16"/>
  <c r="F172" i="16" s="1"/>
  <c r="E171" i="16"/>
  <c r="F171" i="16" s="1"/>
  <c r="E170" i="16"/>
  <c r="F170" i="16" s="1"/>
  <c r="E169" i="16"/>
  <c r="F169" i="16" s="1"/>
  <c r="E168" i="16"/>
  <c r="F168" i="16" s="1"/>
  <c r="E167" i="16"/>
  <c r="F167" i="16" s="1"/>
  <c r="E166" i="16"/>
  <c r="F166" i="16" s="1"/>
  <c r="E165" i="16"/>
  <c r="F165" i="16" s="1"/>
  <c r="E164" i="16"/>
  <c r="F164" i="16" s="1"/>
  <c r="E163" i="16"/>
  <c r="F163" i="16" s="1"/>
  <c r="E162" i="16"/>
  <c r="F162" i="16" s="1"/>
  <c r="E161" i="16"/>
  <c r="F161" i="16" s="1"/>
  <c r="E160" i="16"/>
  <c r="F160" i="16" s="1"/>
  <c r="E159" i="16"/>
  <c r="F159" i="16" s="1"/>
  <c r="E158" i="16"/>
  <c r="F158" i="16" s="1"/>
  <c r="E157" i="16"/>
  <c r="F157" i="16" s="1"/>
  <c r="E156" i="16"/>
  <c r="F156" i="16" s="1"/>
  <c r="E155" i="16"/>
  <c r="F155" i="16" s="1"/>
  <c r="E154" i="16"/>
  <c r="F154" i="16" s="1"/>
  <c r="E153" i="16"/>
  <c r="F153" i="16" s="1"/>
  <c r="E152" i="16"/>
  <c r="F152" i="16" s="1"/>
  <c r="E151" i="16"/>
  <c r="F151" i="16" s="1"/>
  <c r="E150" i="16"/>
  <c r="F150" i="16" s="1"/>
  <c r="E149" i="16"/>
  <c r="F149" i="16" s="1"/>
  <c r="E148" i="16"/>
  <c r="F148" i="16" s="1"/>
  <c r="E147" i="16"/>
  <c r="F147" i="16" s="1"/>
  <c r="E146" i="16"/>
  <c r="F146" i="16" s="1"/>
  <c r="E145" i="16"/>
  <c r="F145" i="16" s="1"/>
  <c r="E144" i="16"/>
  <c r="F144" i="16" s="1"/>
  <c r="E143" i="16"/>
  <c r="F143" i="16" s="1"/>
  <c r="E142" i="16"/>
  <c r="F142" i="16" s="1"/>
  <c r="E141" i="16"/>
  <c r="F141" i="16" s="1"/>
  <c r="E140" i="16"/>
  <c r="F140" i="16" s="1"/>
  <c r="E139" i="16"/>
  <c r="F139" i="16" s="1"/>
  <c r="E138" i="16"/>
  <c r="F138" i="16" s="1"/>
  <c r="E137" i="16"/>
  <c r="F137" i="16" s="1"/>
  <c r="E136" i="16"/>
  <c r="F136" i="16" s="1"/>
  <c r="E135" i="16"/>
  <c r="F135" i="16" s="1"/>
  <c r="E134" i="16"/>
  <c r="F134" i="16" s="1"/>
  <c r="E133" i="16"/>
  <c r="F133" i="16" s="1"/>
  <c r="E132" i="16"/>
  <c r="F132" i="16" s="1"/>
  <c r="E131" i="16"/>
  <c r="F131" i="16" s="1"/>
  <c r="E130" i="16"/>
  <c r="F130" i="16" s="1"/>
  <c r="E129" i="16"/>
  <c r="F129" i="16" s="1"/>
  <c r="E128" i="16"/>
  <c r="F128" i="16" s="1"/>
  <c r="E127" i="16"/>
  <c r="F127" i="16" s="1"/>
  <c r="E126" i="16"/>
  <c r="F126" i="16" s="1"/>
  <c r="E125" i="16"/>
  <c r="F125" i="16" s="1"/>
  <c r="E124" i="16"/>
  <c r="F124" i="16" s="1"/>
  <c r="E123" i="16"/>
  <c r="F123" i="16" s="1"/>
  <c r="E122" i="16"/>
  <c r="F122" i="16" s="1"/>
  <c r="E121" i="16"/>
  <c r="F121" i="16" s="1"/>
  <c r="E120" i="16"/>
  <c r="F120" i="16" s="1"/>
  <c r="E119" i="16"/>
  <c r="F119" i="16" s="1"/>
  <c r="E118" i="16"/>
  <c r="F118" i="16" s="1"/>
  <c r="E117" i="16"/>
  <c r="F117" i="16" s="1"/>
  <c r="E116" i="16"/>
  <c r="F116" i="16" s="1"/>
  <c r="F115" i="16"/>
  <c r="E115" i="16"/>
  <c r="E114" i="16"/>
  <c r="F114" i="16" s="1"/>
  <c r="E113" i="16"/>
  <c r="F113" i="16" s="1"/>
  <c r="E112" i="16"/>
  <c r="F112" i="16" s="1"/>
  <c r="E111" i="16"/>
  <c r="F111" i="16" s="1"/>
  <c r="E110" i="16"/>
  <c r="F110" i="16" s="1"/>
  <c r="E109" i="16"/>
  <c r="F109" i="16" s="1"/>
  <c r="E108" i="16"/>
  <c r="F108" i="16" s="1"/>
  <c r="E107" i="16"/>
  <c r="F107" i="16" s="1"/>
  <c r="E106" i="16"/>
  <c r="F106" i="16" s="1"/>
  <c r="E105" i="16"/>
  <c r="F105" i="16" s="1"/>
  <c r="F104" i="16"/>
  <c r="E104" i="16"/>
  <c r="E103" i="16"/>
  <c r="F103" i="16" s="1"/>
  <c r="E102" i="16"/>
  <c r="F102" i="16" s="1"/>
  <c r="E101" i="16"/>
  <c r="F101" i="16" s="1"/>
  <c r="E100" i="16"/>
  <c r="F100" i="16" s="1"/>
  <c r="F99" i="16"/>
  <c r="E99" i="16"/>
  <c r="E98" i="16"/>
  <c r="F98" i="16" s="1"/>
  <c r="E97" i="16"/>
  <c r="F97" i="16" s="1"/>
  <c r="E96" i="16"/>
  <c r="F96" i="16" s="1"/>
  <c r="E95" i="16"/>
  <c r="F95" i="16" s="1"/>
  <c r="E94" i="16"/>
  <c r="F94" i="16" s="1"/>
  <c r="E93" i="16"/>
  <c r="F93" i="16" s="1"/>
  <c r="E92" i="16"/>
  <c r="F92" i="16" s="1"/>
  <c r="E91" i="16"/>
  <c r="F91" i="16" s="1"/>
  <c r="E90" i="16"/>
  <c r="F90" i="16" s="1"/>
  <c r="E89" i="16"/>
  <c r="F89" i="16" s="1"/>
  <c r="F88" i="16"/>
  <c r="E88" i="16"/>
  <c r="E87" i="16"/>
  <c r="F87" i="16" s="1"/>
  <c r="E86" i="16"/>
  <c r="F86" i="16" s="1"/>
  <c r="E85" i="16"/>
  <c r="F85" i="16" s="1"/>
  <c r="E84" i="16"/>
  <c r="F84" i="16" s="1"/>
  <c r="E83" i="16"/>
  <c r="F83" i="16" s="1"/>
  <c r="E82" i="16"/>
  <c r="F82" i="16" s="1"/>
  <c r="E81" i="16"/>
  <c r="F81" i="16" s="1"/>
  <c r="E80" i="16"/>
  <c r="F80" i="16" s="1"/>
  <c r="E79" i="16"/>
  <c r="F79" i="16" s="1"/>
  <c r="E78" i="16"/>
  <c r="F78" i="16" s="1"/>
  <c r="E77" i="16"/>
  <c r="F77" i="16" s="1"/>
  <c r="E76" i="16"/>
  <c r="F76" i="16" s="1"/>
  <c r="E75" i="16"/>
  <c r="F75" i="16" s="1"/>
  <c r="E74" i="16"/>
  <c r="F74" i="16" s="1"/>
  <c r="E73" i="16"/>
  <c r="F73" i="16" s="1"/>
  <c r="E72" i="16"/>
  <c r="F72" i="16" s="1"/>
  <c r="E71" i="16"/>
  <c r="F71" i="16" s="1"/>
  <c r="E70" i="16"/>
  <c r="F70" i="16" s="1"/>
  <c r="E69" i="16"/>
  <c r="F69" i="16" s="1"/>
  <c r="E68" i="16"/>
  <c r="F68" i="16" s="1"/>
  <c r="E67" i="16"/>
  <c r="F67" i="16" s="1"/>
  <c r="E66" i="16"/>
  <c r="F66" i="16" s="1"/>
  <c r="E65" i="16"/>
  <c r="F65" i="16" s="1"/>
  <c r="E64" i="16"/>
  <c r="F64" i="16" s="1"/>
  <c r="E63" i="16"/>
  <c r="F63" i="16" s="1"/>
  <c r="E62" i="16"/>
  <c r="F62" i="16" s="1"/>
  <c r="E61" i="16"/>
  <c r="F61" i="16" s="1"/>
  <c r="E60" i="16"/>
  <c r="F60" i="16" s="1"/>
  <c r="E59" i="16"/>
  <c r="F59" i="16" s="1"/>
  <c r="E58" i="16"/>
  <c r="F58" i="16" s="1"/>
  <c r="F57" i="16"/>
  <c r="E57" i="16"/>
  <c r="E56" i="16"/>
  <c r="F56" i="16" s="1"/>
  <c r="E55" i="16"/>
  <c r="F55" i="16" s="1"/>
  <c r="E54" i="16"/>
  <c r="F54" i="16" s="1"/>
  <c r="E53" i="16"/>
  <c r="F53" i="16" s="1"/>
  <c r="E52" i="16"/>
  <c r="F52" i="16" s="1"/>
  <c r="E51" i="16"/>
  <c r="F51" i="16" s="1"/>
  <c r="E50" i="16"/>
  <c r="F50" i="16" s="1"/>
  <c r="E49" i="16"/>
  <c r="F49" i="16" s="1"/>
  <c r="E48" i="16"/>
  <c r="F48" i="16" s="1"/>
  <c r="E47" i="16"/>
  <c r="F47" i="16" s="1"/>
  <c r="E46" i="16"/>
  <c r="F46" i="16" s="1"/>
  <c r="E45" i="16"/>
  <c r="F45" i="16" s="1"/>
  <c r="E44" i="16"/>
  <c r="F44" i="16" s="1"/>
  <c r="E43" i="16"/>
  <c r="F43" i="16" s="1"/>
  <c r="E42" i="16"/>
  <c r="F42" i="16" s="1"/>
  <c r="F41" i="16"/>
  <c r="E41" i="16"/>
  <c r="E40" i="16"/>
  <c r="F40" i="16" s="1"/>
  <c r="E39" i="16"/>
  <c r="F39" i="16" s="1"/>
  <c r="E38" i="16"/>
  <c r="F38" i="16" s="1"/>
  <c r="E37" i="16"/>
  <c r="F37" i="16" s="1"/>
  <c r="E36" i="16"/>
  <c r="F36" i="16" s="1"/>
  <c r="E35" i="16"/>
  <c r="F35" i="16" s="1"/>
  <c r="E34" i="16"/>
  <c r="F34" i="16" s="1"/>
  <c r="E33" i="16"/>
  <c r="F33" i="16" s="1"/>
  <c r="E32" i="16"/>
  <c r="F32" i="16" s="1"/>
  <c r="E31" i="16"/>
  <c r="F31" i="16" s="1"/>
  <c r="E30" i="16"/>
  <c r="F30" i="16" s="1"/>
  <c r="E29" i="16"/>
  <c r="F29" i="16" s="1"/>
  <c r="E28" i="16"/>
  <c r="F28" i="16" s="1"/>
  <c r="E27" i="16"/>
  <c r="F27" i="16" s="1"/>
  <c r="E26" i="16"/>
  <c r="F26" i="16" s="1"/>
  <c r="E25" i="16"/>
  <c r="F25" i="16" s="1"/>
  <c r="E24" i="16"/>
  <c r="F24" i="16" s="1"/>
  <c r="E23" i="16"/>
  <c r="F23" i="16" s="1"/>
  <c r="E22" i="16"/>
  <c r="F22" i="16" s="1"/>
  <c r="E21" i="16"/>
  <c r="F21" i="16" s="1"/>
  <c r="E20" i="16"/>
  <c r="F20" i="16" s="1"/>
  <c r="E19" i="16"/>
  <c r="F19" i="16" s="1"/>
  <c r="E18" i="16"/>
  <c r="F18" i="16" s="1"/>
  <c r="E17" i="16"/>
  <c r="F17" i="16" s="1"/>
  <c r="E16" i="16"/>
  <c r="F16" i="16" s="1"/>
  <c r="E15" i="16"/>
  <c r="F15" i="16" s="1"/>
  <c r="E14" i="16"/>
  <c r="F14" i="16" s="1"/>
  <c r="E13" i="16"/>
  <c r="F13" i="16" s="1"/>
  <c r="E12" i="16"/>
  <c r="F12" i="16" s="1"/>
  <c r="E11" i="16"/>
  <c r="F11" i="16" s="1"/>
  <c r="E10" i="16"/>
  <c r="F10" i="16" s="1"/>
  <c r="E9" i="16"/>
  <c r="F8" i="16"/>
  <c r="E8" i="16"/>
  <c r="F7" i="16"/>
  <c r="E7" i="16"/>
  <c r="E6" i="16"/>
  <c r="F6" i="16" s="1"/>
  <c r="Q15" i="11"/>
  <c r="Q17" i="11" s="1"/>
  <c r="I24" i="17" l="1"/>
  <c r="I21" i="17"/>
  <c r="H27" i="17"/>
  <c r="I22" i="17"/>
  <c r="D33" i="17"/>
  <c r="I25" i="17"/>
  <c r="G26" i="17"/>
  <c r="I29" i="17"/>
  <c r="E20" i="17"/>
  <c r="E33" i="17" s="1"/>
  <c r="F33" i="17"/>
  <c r="I31" i="17"/>
  <c r="H32" i="17"/>
  <c r="J32" i="17" s="1"/>
  <c r="D13" i="17"/>
  <c r="C13" i="17"/>
  <c r="J27" i="17"/>
  <c r="G19" i="17"/>
  <c r="H19" i="17"/>
  <c r="C20" i="17"/>
  <c r="C33" i="17" s="1"/>
  <c r="I28" i="17"/>
  <c r="H24" i="17"/>
  <c r="J24" i="17" s="1"/>
  <c r="J21" i="17"/>
  <c r="I5" i="16"/>
  <c r="F9" i="16"/>
  <c r="G33" i="17" l="1"/>
  <c r="H20" i="17"/>
  <c r="AM7" i="8"/>
  <c r="AL7" i="8"/>
  <c r="O20" i="15"/>
  <c r="E22" i="15"/>
  <c r="P21" i="15"/>
  <c r="O21" i="15"/>
  <c r="N21" i="15" a="1"/>
  <c r="N21" i="15" s="1"/>
  <c r="D21" i="15" a="1"/>
  <c r="D21" i="15" s="1"/>
  <c r="G21" i="15" s="1"/>
  <c r="P20" i="15"/>
  <c r="N20" i="15" a="1"/>
  <c r="N20" i="15" s="1"/>
  <c r="D20" i="15" a="1"/>
  <c r="D20" i="15" s="1"/>
  <c r="G20" i="15" s="1"/>
  <c r="P19" i="15"/>
  <c r="O19" i="15"/>
  <c r="N19" i="15" a="1"/>
  <c r="N19" i="15" s="1"/>
  <c r="D19" i="15" a="1"/>
  <c r="D19" i="15" s="1"/>
  <c r="G19" i="15" s="1"/>
  <c r="P18" i="15"/>
  <c r="O18" i="15"/>
  <c r="N18" i="15" a="1"/>
  <c r="N18" i="15" s="1"/>
  <c r="D18" i="15" a="1"/>
  <c r="D18" i="15" s="1"/>
  <c r="G18" i="15" s="1"/>
  <c r="P17" i="15"/>
  <c r="O17" i="15"/>
  <c r="N17" i="15" a="1"/>
  <c r="N17" i="15" s="1"/>
  <c r="D17" i="15" a="1"/>
  <c r="D17" i="15" s="1"/>
  <c r="G17" i="15" s="1"/>
  <c r="P16" i="15"/>
  <c r="O16" i="15"/>
  <c r="N16" i="15" a="1"/>
  <c r="N16" i="15" s="1"/>
  <c r="D16" i="15" a="1"/>
  <c r="D16" i="15" s="1"/>
  <c r="G16" i="15" s="1"/>
  <c r="P15" i="15"/>
  <c r="O15" i="15"/>
  <c r="N15" i="15" a="1"/>
  <c r="N15" i="15" s="1"/>
  <c r="F15" i="15"/>
  <c r="D15" i="15" a="1"/>
  <c r="D15" i="15" s="1"/>
  <c r="G15" i="15" s="1"/>
  <c r="P14" i="15"/>
  <c r="O14" i="15"/>
  <c r="N14" i="15" a="1"/>
  <c r="N14" i="15" s="1"/>
  <c r="D14" i="15" a="1"/>
  <c r="D14" i="15" s="1"/>
  <c r="G14" i="15" s="1"/>
  <c r="P13" i="15"/>
  <c r="O13" i="15"/>
  <c r="N13" i="15" a="1"/>
  <c r="N13" i="15" s="1"/>
  <c r="D13" i="15" a="1"/>
  <c r="D13" i="15" s="1"/>
  <c r="G13" i="15" s="1"/>
  <c r="P12" i="15"/>
  <c r="O12" i="15"/>
  <c r="N12" i="15" a="1"/>
  <c r="N12" i="15" s="1"/>
  <c r="D12" i="15" a="1"/>
  <c r="D12" i="15" s="1"/>
  <c r="G12" i="15" s="1"/>
  <c r="P11" i="15"/>
  <c r="O11" i="15"/>
  <c r="N11" i="15" a="1"/>
  <c r="N11" i="15" s="1"/>
  <c r="F11" i="15"/>
  <c r="D11" i="15" a="1"/>
  <c r="D11" i="15" s="1"/>
  <c r="G11" i="15" s="1"/>
  <c r="P10" i="15"/>
  <c r="O10" i="15"/>
  <c r="N10" i="15" a="1"/>
  <c r="N10" i="15" s="1"/>
  <c r="D10" i="15" a="1"/>
  <c r="D10" i="15" s="1"/>
  <c r="G10" i="15" s="1"/>
  <c r="P9" i="15"/>
  <c r="O9" i="15"/>
  <c r="N9" i="15"/>
  <c r="G9" i="15"/>
  <c r="P8" i="15"/>
  <c r="O8" i="15"/>
  <c r="N8" i="15" a="1"/>
  <c r="N8" i="15" s="1"/>
  <c r="D8" i="15" a="1"/>
  <c r="D8" i="15" s="1"/>
  <c r="G8" i="15" s="1"/>
  <c r="P7" i="15"/>
  <c r="O7" i="15"/>
  <c r="N7" i="15" a="1"/>
  <c r="N7" i="15" s="1"/>
  <c r="D7" i="15" a="1"/>
  <c r="D7" i="15" s="1"/>
  <c r="G7" i="15" s="1"/>
  <c r="P6" i="15"/>
  <c r="O6" i="15"/>
  <c r="N6" i="15" a="1"/>
  <c r="N6" i="15" s="1"/>
  <c r="J6" i="15"/>
  <c r="J22" i="15" s="1"/>
  <c r="D6" i="15" a="1"/>
  <c r="D6" i="15" s="1"/>
  <c r="P5" i="15"/>
  <c r="O5" i="15"/>
  <c r="N5" i="15"/>
  <c r="G5" i="15"/>
  <c r="F5" i="15"/>
  <c r="F22" i="15" s="1"/>
  <c r="P4" i="15"/>
  <c r="P22" i="15" s="1"/>
  <c r="O4" i="15"/>
  <c r="O22" i="15" s="1"/>
  <c r="N4" i="15"/>
  <c r="I4" i="15"/>
  <c r="I22" i="15" s="1"/>
  <c r="H4" i="15"/>
  <c r="H22" i="15" s="1"/>
  <c r="G6" i="15" l="1"/>
  <c r="G22" i="15" s="1"/>
  <c r="D22" i="15"/>
  <c r="E37" i="13" l="1"/>
  <c r="F37" i="13"/>
  <c r="G37" i="13"/>
  <c r="H37" i="13"/>
  <c r="I37" i="13"/>
  <c r="J37" i="13"/>
  <c r="K37" i="13"/>
  <c r="L37" i="13"/>
  <c r="M37" i="13"/>
  <c r="D37" i="13"/>
  <c r="I23" i="14"/>
  <c r="I24" i="14"/>
  <c r="I25" i="14"/>
  <c r="D32" i="13"/>
  <c r="E32" i="13"/>
  <c r="C32" i="13"/>
  <c r="G27" i="2"/>
  <c r="C22" i="9"/>
  <c r="H32" i="14"/>
  <c r="J32" i="14" s="1"/>
  <c r="H31" i="14"/>
  <c r="J31" i="14" s="1"/>
  <c r="H27" i="14"/>
  <c r="J27" i="14" s="1"/>
  <c r="H23" i="14"/>
  <c r="J23" i="14" s="1"/>
  <c r="D32" i="14"/>
  <c r="E32" i="14"/>
  <c r="F32" i="14"/>
  <c r="G32" i="14"/>
  <c r="I32" i="14" s="1"/>
  <c r="C32" i="14"/>
  <c r="D27" i="14"/>
  <c r="E27" i="14"/>
  <c r="F27" i="14"/>
  <c r="G27" i="14"/>
  <c r="D28" i="14"/>
  <c r="E28" i="14"/>
  <c r="F28" i="14"/>
  <c r="G28" i="14"/>
  <c r="I28" i="14" s="1"/>
  <c r="D29" i="14"/>
  <c r="E29" i="14"/>
  <c r="F29" i="14"/>
  <c r="G29" i="14"/>
  <c r="J29" i="14" s="1"/>
  <c r="D30" i="14"/>
  <c r="E30" i="14"/>
  <c r="F30" i="14"/>
  <c r="G30" i="14"/>
  <c r="J30" i="14" s="1"/>
  <c r="D31" i="14"/>
  <c r="E31" i="14"/>
  <c r="F31" i="14"/>
  <c r="G31" i="14"/>
  <c r="I31" i="14" s="1"/>
  <c r="C28" i="14"/>
  <c r="C29" i="14"/>
  <c r="I29" i="14" s="1"/>
  <c r="C30" i="14"/>
  <c r="I30" i="14" s="1"/>
  <c r="C31" i="14"/>
  <c r="C27" i="14"/>
  <c r="C22" i="14"/>
  <c r="H22" i="14" s="1"/>
  <c r="J22" i="14" s="1"/>
  <c r="D22" i="14"/>
  <c r="E22" i="14"/>
  <c r="F22" i="14"/>
  <c r="G22" i="14"/>
  <c r="C23" i="14"/>
  <c r="D23" i="14"/>
  <c r="E23" i="14"/>
  <c r="F23" i="14"/>
  <c r="G23" i="14"/>
  <c r="C24" i="14"/>
  <c r="D24" i="14"/>
  <c r="E24" i="14"/>
  <c r="F24" i="14"/>
  <c r="G24" i="14"/>
  <c r="H24" i="14" s="1"/>
  <c r="J24" i="14" s="1"/>
  <c r="C25" i="14"/>
  <c r="D25" i="14"/>
  <c r="E25" i="14"/>
  <c r="F25" i="14"/>
  <c r="G25" i="14"/>
  <c r="D21" i="14"/>
  <c r="E21" i="14"/>
  <c r="F21" i="14"/>
  <c r="G21" i="14"/>
  <c r="H21" i="14" s="1"/>
  <c r="J21" i="14" s="1"/>
  <c r="C21" i="14"/>
  <c r="I21" i="14" s="1"/>
  <c r="D5" i="14"/>
  <c r="E5" i="14"/>
  <c r="E19" i="14" s="1"/>
  <c r="F5" i="14"/>
  <c r="F7" i="14" s="1"/>
  <c r="G5" i="14"/>
  <c r="G7" i="14" s="1"/>
  <c r="H5" i="14"/>
  <c r="H7" i="14" s="1"/>
  <c r="I5" i="14"/>
  <c r="I7" i="14" s="1"/>
  <c r="J5" i="14"/>
  <c r="J7" i="14" s="1"/>
  <c r="K5" i="14"/>
  <c r="K7" i="14" s="1"/>
  <c r="L5" i="14"/>
  <c r="L7" i="14" s="1"/>
  <c r="M5" i="14"/>
  <c r="M7" i="14" s="1"/>
  <c r="C5" i="14"/>
  <c r="C7" i="14" s="1"/>
  <c r="E13" i="14"/>
  <c r="AT14" i="14"/>
  <c r="AT13" i="14"/>
  <c r="AT12" i="14"/>
  <c r="AT11" i="14"/>
  <c r="AT10" i="14"/>
  <c r="AT9" i="14"/>
  <c r="AT8" i="14"/>
  <c r="AT7" i="14"/>
  <c r="AT6" i="14"/>
  <c r="AT5" i="14"/>
  <c r="D7" i="14"/>
  <c r="AT4" i="14"/>
  <c r="H32" i="13"/>
  <c r="G32" i="13"/>
  <c r="F32" i="13"/>
  <c r="C15" i="13"/>
  <c r="W4" i="13" s="1"/>
  <c r="C14" i="13"/>
  <c r="X4" i="13" s="1"/>
  <c r="C12" i="13"/>
  <c r="C11" i="13"/>
  <c r="X3" i="13" s="1"/>
  <c r="K9" i="13"/>
  <c r="M5" i="13"/>
  <c r="L5" i="13"/>
  <c r="K5" i="13"/>
  <c r="J5" i="13"/>
  <c r="I5" i="13"/>
  <c r="H5" i="13"/>
  <c r="G5" i="13"/>
  <c r="F5" i="13"/>
  <c r="E5" i="13"/>
  <c r="D5" i="13"/>
  <c r="N4" i="13"/>
  <c r="H6" i="2" s="1"/>
  <c r="Q6" i="11"/>
  <c r="D14" i="12"/>
  <c r="E14" i="12"/>
  <c r="F14" i="12"/>
  <c r="G14" i="12"/>
  <c r="H14" i="12"/>
  <c r="C14" i="12"/>
  <c r="D13" i="12"/>
  <c r="E13" i="12"/>
  <c r="F13" i="12"/>
  <c r="G13" i="12"/>
  <c r="H13" i="12"/>
  <c r="H15" i="12" s="1"/>
  <c r="C20" i="9" s="1"/>
  <c r="C13" i="12"/>
  <c r="C5" i="12" a="1"/>
  <c r="C5" i="12" s="1"/>
  <c r="D5" i="12" a="1"/>
  <c r="D5" i="12" s="1"/>
  <c r="E5" i="12" a="1"/>
  <c r="E5" i="12" s="1"/>
  <c r="F5" i="12" a="1"/>
  <c r="F5" i="12" s="1"/>
  <c r="G5" i="12" a="1"/>
  <c r="G5" i="12" s="1"/>
  <c r="H5" i="12" a="1"/>
  <c r="H5" i="12" s="1"/>
  <c r="C6" i="12" a="1"/>
  <c r="C6" i="12" s="1"/>
  <c r="D6" i="12" a="1"/>
  <c r="D6" i="12" s="1"/>
  <c r="E6" i="12" a="1"/>
  <c r="E6" i="12" s="1"/>
  <c r="F6" i="12" a="1"/>
  <c r="F6" i="12" s="1"/>
  <c r="G6" i="12" a="1"/>
  <c r="G6" i="12" s="1"/>
  <c r="H6" i="12" a="1"/>
  <c r="H6" i="12" s="1"/>
  <c r="C7" i="12" a="1"/>
  <c r="C7" i="12" s="1"/>
  <c r="D7" i="12" a="1"/>
  <c r="D7" i="12" s="1"/>
  <c r="E7" i="12" a="1"/>
  <c r="E7" i="12" s="1"/>
  <c r="F7" i="12" a="1"/>
  <c r="F7" i="12" s="1"/>
  <c r="G7" i="12" a="1"/>
  <c r="G7" i="12" s="1"/>
  <c r="H7" i="12" a="1"/>
  <c r="H7" i="12" s="1"/>
  <c r="C8" i="12" a="1"/>
  <c r="C8" i="12" s="1"/>
  <c r="D8" i="12" a="1"/>
  <c r="D8" i="12" s="1"/>
  <c r="E8" i="12" a="1"/>
  <c r="E8" i="12" s="1"/>
  <c r="F8" i="12" a="1"/>
  <c r="F8" i="12" s="1"/>
  <c r="G8" i="12" a="1"/>
  <c r="G8" i="12" s="1"/>
  <c r="H8" i="12" a="1"/>
  <c r="H8" i="12" s="1"/>
  <c r="H11" i="12" s="1"/>
  <c r="C9" i="12" a="1"/>
  <c r="C9" i="12" s="1"/>
  <c r="D9" i="12" a="1"/>
  <c r="D9" i="12" s="1"/>
  <c r="E9" i="12" a="1"/>
  <c r="E9" i="12" s="1"/>
  <c r="F9" i="12" a="1"/>
  <c r="F9" i="12" s="1"/>
  <c r="G9" i="12" a="1"/>
  <c r="G9" i="12" s="1"/>
  <c r="H9" i="12" a="1"/>
  <c r="H9" i="12" s="1"/>
  <c r="C10" i="12" a="1"/>
  <c r="C10" i="12" s="1"/>
  <c r="D10" i="12" a="1"/>
  <c r="D10" i="12" s="1"/>
  <c r="E10" i="12" a="1"/>
  <c r="E10" i="12" s="1"/>
  <c r="F10" i="12" a="1"/>
  <c r="F10" i="12" s="1"/>
  <c r="G10" i="12" a="1"/>
  <c r="G10" i="12" s="1"/>
  <c r="H10" i="12" a="1"/>
  <c r="H10" i="12" s="1"/>
  <c r="D4" i="12" a="1"/>
  <c r="D4" i="12" s="1"/>
  <c r="E4" i="12" a="1"/>
  <c r="E4" i="12" s="1"/>
  <c r="F4" i="12" a="1"/>
  <c r="F4" i="12" s="1"/>
  <c r="C4" i="12" a="1"/>
  <c r="C4" i="12" s="1"/>
  <c r="C19" i="11"/>
  <c r="C15" i="11"/>
  <c r="C14" i="11"/>
  <c r="Q12" i="11"/>
  <c r="Q9" i="11" s="1"/>
  <c r="C12" i="11"/>
  <c r="C9" i="11" s="1"/>
  <c r="Q11" i="11"/>
  <c r="C7" i="11"/>
  <c r="C5" i="11"/>
  <c r="C4" i="11" s="1"/>
  <c r="I22" i="14" l="1"/>
  <c r="D26" i="14"/>
  <c r="G26" i="14"/>
  <c r="H25" i="14"/>
  <c r="J25" i="14" s="1"/>
  <c r="I27" i="14"/>
  <c r="C11" i="12"/>
  <c r="C17" i="12" s="1"/>
  <c r="C15" i="12"/>
  <c r="G15" i="12"/>
  <c r="F15" i="12"/>
  <c r="E15" i="12"/>
  <c r="D15" i="12"/>
  <c r="Q29" i="9"/>
  <c r="I6" i="20"/>
  <c r="E11" i="12"/>
  <c r="E17" i="12" s="1"/>
  <c r="Q31" i="9"/>
  <c r="I8" i="20"/>
  <c r="F11" i="12"/>
  <c r="F17" i="12" s="1"/>
  <c r="G11" i="12"/>
  <c r="G17" i="12" s="1"/>
  <c r="Q7" i="11"/>
  <c r="H17" i="12"/>
  <c r="C21" i="9"/>
  <c r="D11" i="12"/>
  <c r="Q14" i="11"/>
  <c r="N5" i="14"/>
  <c r="N5" i="13"/>
  <c r="W3" i="13"/>
  <c r="C9" i="13"/>
  <c r="J9" i="13"/>
  <c r="H11" i="2"/>
  <c r="H8" i="2"/>
  <c r="H20" i="2"/>
  <c r="H25" i="7"/>
  <c r="H9" i="2"/>
  <c r="H12" i="2"/>
  <c r="H21" i="2"/>
  <c r="H18" i="2"/>
  <c r="H10" i="2"/>
  <c r="H22" i="2"/>
  <c r="H25" i="2"/>
  <c r="C8" i="13"/>
  <c r="O4" i="13"/>
  <c r="O5" i="13" s="1"/>
  <c r="H19" i="14"/>
  <c r="H4" i="5"/>
  <c r="J10" i="13"/>
  <c r="H20" i="14"/>
  <c r="F20" i="14"/>
  <c r="C26" i="14"/>
  <c r="F26" i="14"/>
  <c r="E26" i="14"/>
  <c r="E20" i="14"/>
  <c r="E33" i="14" s="1"/>
  <c r="D20" i="14"/>
  <c r="D33" i="14" s="1"/>
  <c r="C20" i="14"/>
  <c r="C33" i="14" s="1"/>
  <c r="G20" i="14"/>
  <c r="G33" i="14" s="1"/>
  <c r="E7" i="14"/>
  <c r="D13" i="14" s="1"/>
  <c r="C13" i="14"/>
  <c r="C19" i="14"/>
  <c r="D19" i="14"/>
  <c r="F19" i="14"/>
  <c r="G19" i="14"/>
  <c r="C25" i="11"/>
  <c r="C26" i="11" s="1"/>
  <c r="C21" i="11"/>
  <c r="F33" i="14" l="1"/>
  <c r="D17" i="12"/>
  <c r="Q30" i="9"/>
  <c r="I7" i="20"/>
  <c r="I9" i="20" s="1"/>
  <c r="I11" i="20" s="1"/>
  <c r="P4" i="13"/>
  <c r="Q4" i="13" s="1"/>
  <c r="I6" i="2"/>
  <c r="O5" i="14"/>
  <c r="I4" i="5"/>
  <c r="I20" i="5" s="1"/>
  <c r="H13" i="2"/>
  <c r="H15" i="2" s="1"/>
  <c r="H16" i="2" s="1"/>
  <c r="I22" i="2" l="1"/>
  <c r="I25" i="7"/>
  <c r="I11" i="2"/>
  <c r="I20" i="2"/>
  <c r="I18" i="2"/>
  <c r="I9" i="2"/>
  <c r="I12" i="2"/>
  <c r="I21" i="2"/>
  <c r="I25" i="2"/>
  <c r="I10" i="2"/>
  <c r="I8" i="2"/>
  <c r="J6" i="2"/>
  <c r="P5" i="14"/>
  <c r="J4" i="5"/>
  <c r="J20" i="5" s="1"/>
  <c r="P5" i="13"/>
  <c r="I13" i="2" l="1"/>
  <c r="I15" i="2" s="1"/>
  <c r="I16" i="2" s="1"/>
  <c r="J22" i="2"/>
  <c r="J25" i="7"/>
  <c r="J11" i="2"/>
  <c r="J8" i="2"/>
  <c r="J20" i="2"/>
  <c r="J18" i="2"/>
  <c r="J9" i="2"/>
  <c r="J12" i="2"/>
  <c r="J21" i="2"/>
  <c r="J25" i="2"/>
  <c r="J10" i="2"/>
  <c r="K6" i="2"/>
  <c r="Q5" i="14"/>
  <c r="K4" i="5"/>
  <c r="K20" i="5" s="1"/>
  <c r="R4" i="13"/>
  <c r="S4" i="13" s="1"/>
  <c r="S5" i="13" s="1"/>
  <c r="Q5" i="13"/>
  <c r="C24" i="9"/>
  <c r="Q5" i="11" s="1"/>
  <c r="Q4" i="11" s="1"/>
  <c r="F23" i="9"/>
  <c r="F24" i="9" s="1"/>
  <c r="F25" i="9" s="1"/>
  <c r="F21" i="9"/>
  <c r="F20" i="9" s="1"/>
  <c r="F19" i="9" s="1"/>
  <c r="K18" i="9"/>
  <c r="L18" i="9" s="1"/>
  <c r="M18" i="9" s="1"/>
  <c r="I18" i="9"/>
  <c r="H18" i="9" s="1"/>
  <c r="G18" i="9" s="1"/>
  <c r="I7" i="9"/>
  <c r="J7" i="9" s="1"/>
  <c r="C5" i="9"/>
  <c r="B5" i="9"/>
  <c r="H340" i="8"/>
  <c r="D340" i="8"/>
  <c r="H339" i="8"/>
  <c r="D339" i="8"/>
  <c r="H338" i="8"/>
  <c r="D338" i="8"/>
  <c r="H337" i="8"/>
  <c r="D337" i="8"/>
  <c r="H336" i="8"/>
  <c r="D336" i="8"/>
  <c r="H335" i="8"/>
  <c r="D335" i="8"/>
  <c r="H334" i="8"/>
  <c r="D334" i="8"/>
  <c r="H333" i="8"/>
  <c r="D333" i="8"/>
  <c r="H332" i="8"/>
  <c r="D332" i="8"/>
  <c r="H331" i="8"/>
  <c r="D331" i="8"/>
  <c r="H330" i="8"/>
  <c r="D330" i="8"/>
  <c r="H329" i="8"/>
  <c r="D329" i="8"/>
  <c r="H328" i="8"/>
  <c r="D328" i="8"/>
  <c r="H327" i="8"/>
  <c r="D327" i="8"/>
  <c r="H326" i="8"/>
  <c r="D326" i="8"/>
  <c r="H325" i="8"/>
  <c r="D325" i="8"/>
  <c r="H324" i="8"/>
  <c r="D324" i="8"/>
  <c r="H323" i="8"/>
  <c r="D323" i="8"/>
  <c r="H322" i="8"/>
  <c r="D322" i="8"/>
  <c r="H321" i="8"/>
  <c r="D321" i="8"/>
  <c r="H320" i="8"/>
  <c r="D320" i="8"/>
  <c r="H319" i="8"/>
  <c r="D319" i="8"/>
  <c r="H318" i="8"/>
  <c r="D318" i="8"/>
  <c r="H317" i="8"/>
  <c r="D317" i="8"/>
  <c r="H316" i="8"/>
  <c r="D316" i="8"/>
  <c r="H315" i="8"/>
  <c r="D315" i="8"/>
  <c r="H314" i="8"/>
  <c r="D314" i="8"/>
  <c r="H313" i="8"/>
  <c r="D313" i="8"/>
  <c r="H312" i="8"/>
  <c r="D312" i="8"/>
  <c r="H311" i="8"/>
  <c r="D311" i="8"/>
  <c r="H310" i="8"/>
  <c r="D310" i="8"/>
  <c r="H309" i="8"/>
  <c r="D309" i="8"/>
  <c r="H308" i="8"/>
  <c r="D308" i="8"/>
  <c r="H307" i="8"/>
  <c r="D307" i="8"/>
  <c r="H306" i="8"/>
  <c r="D306" i="8"/>
  <c r="H305" i="8"/>
  <c r="D305" i="8"/>
  <c r="H304" i="8"/>
  <c r="D304" i="8"/>
  <c r="H303" i="8"/>
  <c r="D303" i="8"/>
  <c r="H302" i="8"/>
  <c r="D302" i="8"/>
  <c r="H301" i="8"/>
  <c r="D301" i="8"/>
  <c r="H300" i="8"/>
  <c r="D300" i="8"/>
  <c r="H299" i="8"/>
  <c r="D299" i="8"/>
  <c r="H298" i="8"/>
  <c r="D298" i="8"/>
  <c r="H297" i="8"/>
  <c r="D297" i="8"/>
  <c r="H296" i="8"/>
  <c r="D296" i="8"/>
  <c r="H295" i="8"/>
  <c r="D295" i="8"/>
  <c r="H294" i="8"/>
  <c r="D294" i="8"/>
  <c r="H293" i="8"/>
  <c r="D293" i="8"/>
  <c r="H292" i="8"/>
  <c r="D292" i="8"/>
  <c r="H291" i="8"/>
  <c r="D291" i="8"/>
  <c r="H290" i="8"/>
  <c r="D290" i="8"/>
  <c r="H289" i="8"/>
  <c r="D289" i="8"/>
  <c r="H288" i="8"/>
  <c r="D288" i="8"/>
  <c r="H287" i="8"/>
  <c r="D287" i="8"/>
  <c r="H286" i="8"/>
  <c r="D286" i="8"/>
  <c r="H285" i="8"/>
  <c r="D285" i="8"/>
  <c r="H284" i="8"/>
  <c r="D284" i="8"/>
  <c r="H283" i="8"/>
  <c r="D283" i="8"/>
  <c r="H282" i="8"/>
  <c r="D282" i="8"/>
  <c r="H281" i="8"/>
  <c r="D281" i="8"/>
  <c r="H280" i="8"/>
  <c r="D280" i="8"/>
  <c r="H279" i="8"/>
  <c r="D279" i="8"/>
  <c r="H278" i="8"/>
  <c r="D278" i="8"/>
  <c r="H277" i="8"/>
  <c r="D277" i="8"/>
  <c r="H276" i="8"/>
  <c r="D276" i="8"/>
  <c r="H275" i="8"/>
  <c r="D275" i="8"/>
  <c r="H274" i="8"/>
  <c r="D274" i="8"/>
  <c r="H273" i="8"/>
  <c r="D273" i="8"/>
  <c r="H272" i="8"/>
  <c r="D272" i="8"/>
  <c r="H271" i="8"/>
  <c r="D271" i="8"/>
  <c r="H270" i="8"/>
  <c r="D270" i="8"/>
  <c r="H269" i="8"/>
  <c r="D269" i="8"/>
  <c r="H268" i="8"/>
  <c r="D268" i="8"/>
  <c r="H267" i="8"/>
  <c r="D267" i="8"/>
  <c r="H266" i="8"/>
  <c r="D266" i="8"/>
  <c r="H265" i="8"/>
  <c r="D265" i="8"/>
  <c r="H264" i="8"/>
  <c r="D264" i="8"/>
  <c r="H263" i="8"/>
  <c r="D263" i="8"/>
  <c r="H262" i="8"/>
  <c r="D262" i="8"/>
  <c r="H261" i="8"/>
  <c r="D261" i="8"/>
  <c r="H260" i="8"/>
  <c r="D260" i="8"/>
  <c r="H259" i="8"/>
  <c r="D259" i="8"/>
  <c r="H258" i="8"/>
  <c r="D258" i="8"/>
  <c r="H257" i="8"/>
  <c r="D257" i="8"/>
  <c r="H256" i="8"/>
  <c r="D256" i="8"/>
  <c r="H255" i="8"/>
  <c r="D255" i="8"/>
  <c r="H254" i="8"/>
  <c r="D254" i="8"/>
  <c r="H253" i="8"/>
  <c r="D253" i="8"/>
  <c r="H252" i="8"/>
  <c r="D252" i="8"/>
  <c r="H251" i="8"/>
  <c r="D251" i="8"/>
  <c r="H250" i="8"/>
  <c r="D250" i="8"/>
  <c r="H249" i="8"/>
  <c r="D249" i="8"/>
  <c r="H248" i="8"/>
  <c r="D248" i="8"/>
  <c r="H247" i="8"/>
  <c r="D247" i="8"/>
  <c r="H246" i="8"/>
  <c r="D246" i="8"/>
  <c r="H245" i="8"/>
  <c r="D245" i="8"/>
  <c r="H244" i="8"/>
  <c r="D244" i="8"/>
  <c r="H243" i="8"/>
  <c r="D243" i="8"/>
  <c r="H242" i="8"/>
  <c r="D242" i="8"/>
  <c r="H241" i="8"/>
  <c r="D241" i="8"/>
  <c r="H240" i="8"/>
  <c r="D240" i="8"/>
  <c r="H239" i="8"/>
  <c r="D239" i="8"/>
  <c r="H238" i="8"/>
  <c r="D238" i="8"/>
  <c r="H237" i="8"/>
  <c r="D237" i="8"/>
  <c r="H236" i="8"/>
  <c r="D236" i="8"/>
  <c r="H235" i="8"/>
  <c r="D235" i="8"/>
  <c r="H234" i="8"/>
  <c r="D234" i="8"/>
  <c r="H233" i="8"/>
  <c r="D233" i="8"/>
  <c r="H232" i="8"/>
  <c r="D232" i="8"/>
  <c r="H231" i="8"/>
  <c r="D231" i="8"/>
  <c r="H230" i="8"/>
  <c r="D230" i="8"/>
  <c r="H229" i="8"/>
  <c r="D229" i="8"/>
  <c r="H228" i="8"/>
  <c r="D228" i="8"/>
  <c r="H227" i="8"/>
  <c r="D227" i="8"/>
  <c r="H226" i="8"/>
  <c r="D226" i="8"/>
  <c r="H225" i="8"/>
  <c r="D225" i="8"/>
  <c r="H224" i="8"/>
  <c r="D224" i="8"/>
  <c r="H223" i="8"/>
  <c r="D223" i="8"/>
  <c r="H222" i="8"/>
  <c r="D222" i="8"/>
  <c r="H221" i="8"/>
  <c r="D221" i="8"/>
  <c r="H220" i="8"/>
  <c r="D220" i="8"/>
  <c r="H219" i="8"/>
  <c r="D219" i="8"/>
  <c r="H218" i="8"/>
  <c r="D218" i="8"/>
  <c r="H217" i="8"/>
  <c r="D217" i="8"/>
  <c r="H216" i="8"/>
  <c r="D216" i="8"/>
  <c r="H215" i="8"/>
  <c r="D215" i="8"/>
  <c r="H214" i="8"/>
  <c r="D214" i="8"/>
  <c r="H213" i="8"/>
  <c r="D213" i="8"/>
  <c r="H212" i="8"/>
  <c r="D212" i="8"/>
  <c r="H211" i="8"/>
  <c r="D211" i="8"/>
  <c r="H210" i="8"/>
  <c r="D210" i="8"/>
  <c r="H209" i="8"/>
  <c r="D209" i="8"/>
  <c r="H208" i="8"/>
  <c r="D208" i="8"/>
  <c r="H207" i="8"/>
  <c r="D207" i="8"/>
  <c r="H206" i="8"/>
  <c r="D206" i="8"/>
  <c r="H205" i="8"/>
  <c r="D205" i="8"/>
  <c r="H204" i="8"/>
  <c r="D204" i="8"/>
  <c r="H203" i="8"/>
  <c r="D203" i="8"/>
  <c r="H202" i="8"/>
  <c r="D202" i="8"/>
  <c r="H201" i="8"/>
  <c r="D201" i="8"/>
  <c r="H200" i="8"/>
  <c r="D200" i="8"/>
  <c r="H199" i="8"/>
  <c r="D199" i="8"/>
  <c r="H198" i="8"/>
  <c r="D198" i="8"/>
  <c r="H197" i="8"/>
  <c r="D197" i="8"/>
  <c r="H196" i="8"/>
  <c r="D196" i="8"/>
  <c r="H195" i="8"/>
  <c r="D195" i="8"/>
  <c r="H194" i="8"/>
  <c r="D194" i="8"/>
  <c r="H193" i="8"/>
  <c r="D193" i="8"/>
  <c r="H192" i="8"/>
  <c r="D192" i="8"/>
  <c r="H191" i="8"/>
  <c r="D191" i="8"/>
  <c r="H190" i="8"/>
  <c r="D190" i="8"/>
  <c r="H189" i="8"/>
  <c r="D189" i="8"/>
  <c r="H188" i="8"/>
  <c r="D188" i="8"/>
  <c r="H187" i="8"/>
  <c r="D187" i="8"/>
  <c r="H186" i="8"/>
  <c r="D186" i="8"/>
  <c r="H185" i="8"/>
  <c r="D185" i="8"/>
  <c r="H184" i="8"/>
  <c r="D184" i="8"/>
  <c r="H183" i="8"/>
  <c r="D183" i="8"/>
  <c r="H182" i="8"/>
  <c r="D182" i="8"/>
  <c r="H181" i="8"/>
  <c r="D181" i="8"/>
  <c r="H180" i="8"/>
  <c r="D180" i="8"/>
  <c r="H179" i="8"/>
  <c r="D179" i="8"/>
  <c r="H178" i="8"/>
  <c r="D178" i="8"/>
  <c r="H177" i="8"/>
  <c r="D177" i="8"/>
  <c r="H176" i="8"/>
  <c r="D176" i="8"/>
  <c r="H175" i="8"/>
  <c r="D175" i="8"/>
  <c r="H174" i="8"/>
  <c r="D174" i="8"/>
  <c r="H173" i="8"/>
  <c r="D173" i="8"/>
  <c r="H172" i="8"/>
  <c r="D172" i="8"/>
  <c r="H171" i="8"/>
  <c r="D171" i="8"/>
  <c r="H170" i="8"/>
  <c r="D170" i="8"/>
  <c r="H169" i="8"/>
  <c r="D169" i="8"/>
  <c r="H168" i="8"/>
  <c r="D168" i="8"/>
  <c r="H167" i="8"/>
  <c r="D167" i="8"/>
  <c r="H166" i="8"/>
  <c r="D166" i="8"/>
  <c r="H165" i="8"/>
  <c r="D165" i="8"/>
  <c r="H164" i="8"/>
  <c r="D164" i="8"/>
  <c r="H163" i="8"/>
  <c r="D163" i="8"/>
  <c r="H162" i="8"/>
  <c r="D162" i="8"/>
  <c r="H161" i="8"/>
  <c r="D161" i="8"/>
  <c r="H160" i="8"/>
  <c r="D160" i="8"/>
  <c r="H159" i="8"/>
  <c r="D159" i="8"/>
  <c r="H158" i="8"/>
  <c r="D158" i="8"/>
  <c r="H157" i="8"/>
  <c r="D157" i="8"/>
  <c r="H156" i="8"/>
  <c r="D156" i="8"/>
  <c r="H155" i="8"/>
  <c r="D155" i="8"/>
  <c r="H154" i="8"/>
  <c r="D154" i="8"/>
  <c r="H153" i="8"/>
  <c r="D153" i="8"/>
  <c r="H152" i="8"/>
  <c r="D152" i="8"/>
  <c r="H151" i="8"/>
  <c r="D151" i="8"/>
  <c r="H150" i="8"/>
  <c r="D150" i="8"/>
  <c r="H149" i="8"/>
  <c r="D149" i="8"/>
  <c r="H148" i="8"/>
  <c r="D148" i="8"/>
  <c r="H147" i="8"/>
  <c r="D147" i="8"/>
  <c r="H146" i="8"/>
  <c r="D146" i="8"/>
  <c r="H145" i="8"/>
  <c r="D145" i="8"/>
  <c r="H144" i="8"/>
  <c r="D144" i="8"/>
  <c r="H143" i="8"/>
  <c r="D143" i="8"/>
  <c r="H142" i="8"/>
  <c r="D142" i="8"/>
  <c r="H141" i="8"/>
  <c r="D141" i="8"/>
  <c r="H140" i="8"/>
  <c r="D140" i="8"/>
  <c r="H139" i="8"/>
  <c r="D139" i="8"/>
  <c r="H138" i="8"/>
  <c r="D138" i="8"/>
  <c r="H137" i="8"/>
  <c r="D137" i="8"/>
  <c r="H136" i="8"/>
  <c r="D136" i="8"/>
  <c r="H135" i="8"/>
  <c r="D135" i="8"/>
  <c r="H134" i="8"/>
  <c r="D134" i="8"/>
  <c r="H133" i="8"/>
  <c r="D133" i="8"/>
  <c r="H132" i="8"/>
  <c r="D132" i="8"/>
  <c r="H131" i="8"/>
  <c r="D131" i="8"/>
  <c r="H130" i="8"/>
  <c r="D130" i="8"/>
  <c r="H129" i="8"/>
  <c r="D129" i="8"/>
  <c r="H128" i="8"/>
  <c r="D128" i="8"/>
  <c r="H127" i="8"/>
  <c r="D127" i="8"/>
  <c r="H126" i="8"/>
  <c r="D126" i="8"/>
  <c r="H125" i="8"/>
  <c r="D125" i="8"/>
  <c r="H124" i="8"/>
  <c r="D124" i="8"/>
  <c r="H123" i="8"/>
  <c r="D123" i="8"/>
  <c r="H122" i="8"/>
  <c r="D122" i="8"/>
  <c r="H121" i="8"/>
  <c r="D121" i="8"/>
  <c r="H120" i="8"/>
  <c r="D120" i="8"/>
  <c r="H119" i="8"/>
  <c r="D119" i="8"/>
  <c r="H118" i="8"/>
  <c r="D118" i="8"/>
  <c r="H117" i="8"/>
  <c r="D117" i="8"/>
  <c r="H116" i="8"/>
  <c r="D116" i="8"/>
  <c r="H115" i="8"/>
  <c r="D115" i="8"/>
  <c r="H114" i="8"/>
  <c r="D114" i="8"/>
  <c r="H113" i="8"/>
  <c r="D113" i="8"/>
  <c r="H112" i="8"/>
  <c r="D112" i="8"/>
  <c r="H111" i="8"/>
  <c r="D111" i="8"/>
  <c r="H110" i="8"/>
  <c r="D110" i="8"/>
  <c r="H109" i="8"/>
  <c r="D109" i="8"/>
  <c r="H108" i="8"/>
  <c r="D108" i="8"/>
  <c r="H107" i="8"/>
  <c r="D107" i="8"/>
  <c r="H106" i="8"/>
  <c r="D106" i="8"/>
  <c r="H105" i="8"/>
  <c r="D105" i="8"/>
  <c r="H104" i="8"/>
  <c r="D104" i="8"/>
  <c r="H103" i="8"/>
  <c r="D103" i="8"/>
  <c r="H102" i="8"/>
  <c r="D102" i="8"/>
  <c r="H101" i="8"/>
  <c r="D101" i="8"/>
  <c r="H100" i="8"/>
  <c r="D100" i="8"/>
  <c r="H99" i="8"/>
  <c r="D99" i="8"/>
  <c r="H98" i="8"/>
  <c r="D98" i="8"/>
  <c r="H97" i="8"/>
  <c r="D97" i="8"/>
  <c r="H96" i="8"/>
  <c r="D96" i="8"/>
  <c r="H95" i="8"/>
  <c r="D95" i="8"/>
  <c r="H94" i="8"/>
  <c r="D94" i="8"/>
  <c r="H93" i="8"/>
  <c r="D93" i="8"/>
  <c r="H92" i="8"/>
  <c r="D92" i="8"/>
  <c r="H91" i="8"/>
  <c r="D91" i="8"/>
  <c r="H90" i="8"/>
  <c r="D90" i="8"/>
  <c r="H89" i="8"/>
  <c r="D89" i="8"/>
  <c r="H88" i="8"/>
  <c r="D88" i="8"/>
  <c r="H87" i="8"/>
  <c r="D87" i="8"/>
  <c r="H86" i="8"/>
  <c r="D86" i="8"/>
  <c r="H85" i="8"/>
  <c r="D85" i="8"/>
  <c r="H84" i="8"/>
  <c r="D84" i="8"/>
  <c r="H83" i="8"/>
  <c r="D83" i="8"/>
  <c r="H82" i="8"/>
  <c r="D82" i="8"/>
  <c r="H81" i="8"/>
  <c r="D81" i="8"/>
  <c r="H80" i="8"/>
  <c r="D80" i="8"/>
  <c r="H79" i="8"/>
  <c r="D79" i="8"/>
  <c r="H78" i="8"/>
  <c r="D78" i="8"/>
  <c r="H77" i="8"/>
  <c r="D77" i="8"/>
  <c r="H76" i="8"/>
  <c r="D76" i="8"/>
  <c r="H75" i="8"/>
  <c r="D75" i="8"/>
  <c r="H74" i="8"/>
  <c r="D74" i="8"/>
  <c r="H73" i="8"/>
  <c r="D73" i="8"/>
  <c r="H72" i="8"/>
  <c r="D72" i="8"/>
  <c r="H71" i="8"/>
  <c r="D71" i="8"/>
  <c r="H70" i="8"/>
  <c r="D70" i="8"/>
  <c r="H69" i="8"/>
  <c r="D69" i="8"/>
  <c r="H68" i="8"/>
  <c r="D68" i="8"/>
  <c r="H67" i="8"/>
  <c r="D67" i="8"/>
  <c r="H66" i="8"/>
  <c r="D66" i="8"/>
  <c r="H65" i="8"/>
  <c r="D65" i="8"/>
  <c r="H64" i="8"/>
  <c r="D64" i="8"/>
  <c r="H63" i="8"/>
  <c r="D63" i="8"/>
  <c r="H62" i="8"/>
  <c r="D62" i="8"/>
  <c r="H61" i="8"/>
  <c r="D61" i="8"/>
  <c r="H60" i="8"/>
  <c r="D60" i="8"/>
  <c r="H59" i="8"/>
  <c r="D59" i="8"/>
  <c r="H58" i="8"/>
  <c r="D58" i="8"/>
  <c r="H57" i="8"/>
  <c r="D57" i="8"/>
  <c r="H56" i="8"/>
  <c r="D56" i="8"/>
  <c r="H55" i="8"/>
  <c r="D55" i="8"/>
  <c r="H54" i="8"/>
  <c r="D54" i="8"/>
  <c r="H53" i="8"/>
  <c r="D53" i="8"/>
  <c r="H52" i="8"/>
  <c r="D52" i="8"/>
  <c r="H51" i="8"/>
  <c r="D51" i="8"/>
  <c r="H50" i="8"/>
  <c r="D50" i="8"/>
  <c r="H49" i="8"/>
  <c r="D49" i="8"/>
  <c r="H48" i="8"/>
  <c r="D48" i="8"/>
  <c r="H47" i="8"/>
  <c r="D47" i="8"/>
  <c r="H46" i="8"/>
  <c r="D46" i="8"/>
  <c r="H45" i="8"/>
  <c r="D45" i="8"/>
  <c r="H44" i="8"/>
  <c r="D44" i="8"/>
  <c r="H43" i="8"/>
  <c r="D43" i="8"/>
  <c r="H42" i="8"/>
  <c r="D42" i="8"/>
  <c r="H41" i="8"/>
  <c r="D41" i="8"/>
  <c r="H40" i="8"/>
  <c r="D40" i="8"/>
  <c r="H39" i="8"/>
  <c r="D39" i="8"/>
  <c r="H38" i="8"/>
  <c r="D38" i="8"/>
  <c r="H37" i="8"/>
  <c r="D37" i="8"/>
  <c r="H36" i="8"/>
  <c r="D36" i="8"/>
  <c r="H35" i="8"/>
  <c r="D35" i="8"/>
  <c r="H34" i="8"/>
  <c r="D34" i="8"/>
  <c r="H33" i="8"/>
  <c r="D33" i="8"/>
  <c r="H32" i="8"/>
  <c r="D32" i="8"/>
  <c r="H31" i="8"/>
  <c r="D31" i="8"/>
  <c r="H30" i="8"/>
  <c r="D30" i="8"/>
  <c r="H29" i="8"/>
  <c r="D29" i="8"/>
  <c r="H28" i="8"/>
  <c r="D28" i="8"/>
  <c r="H27" i="8"/>
  <c r="D27" i="8"/>
  <c r="H26" i="8"/>
  <c r="D26" i="8"/>
  <c r="H25" i="8"/>
  <c r="D25" i="8"/>
  <c r="H24" i="8"/>
  <c r="D24" i="8"/>
  <c r="H23" i="8"/>
  <c r="D23" i="8"/>
  <c r="H22" i="8"/>
  <c r="D22" i="8"/>
  <c r="H21" i="8"/>
  <c r="D21" i="8"/>
  <c r="H20" i="8"/>
  <c r="D20" i="8"/>
  <c r="H19" i="8"/>
  <c r="D19" i="8"/>
  <c r="H18" i="8"/>
  <c r="D18" i="8"/>
  <c r="H17" i="8"/>
  <c r="D17" i="8"/>
  <c r="H16" i="8"/>
  <c r="D16" i="8"/>
  <c r="H15" i="8"/>
  <c r="D15" i="8"/>
  <c r="H14" i="8"/>
  <c r="D14" i="8"/>
  <c r="H13" i="8"/>
  <c r="D13" i="8"/>
  <c r="H12" i="8"/>
  <c r="D12" i="8"/>
  <c r="AM5" i="8"/>
  <c r="H11" i="8"/>
  <c r="D11" i="8"/>
  <c r="H10" i="8"/>
  <c r="D10" i="8"/>
  <c r="H9" i="8"/>
  <c r="D9" i="8"/>
  <c r="H8" i="8"/>
  <c r="N9" i="8" s="1"/>
  <c r="D8" i="8"/>
  <c r="N6" i="8" s="1"/>
  <c r="O9" i="8" s="1"/>
  <c r="AM4" i="8"/>
  <c r="H7" i="8"/>
  <c r="D7" i="8"/>
  <c r="H6" i="8"/>
  <c r="D6" i="8"/>
  <c r="N4" i="8" s="1"/>
  <c r="D25" i="7"/>
  <c r="E25" i="7"/>
  <c r="F25" i="7"/>
  <c r="G25" i="7"/>
  <c r="C25" i="7"/>
  <c r="C13" i="7" a="1"/>
  <c r="C13" i="7" s="1"/>
  <c r="D13" i="7" a="1"/>
  <c r="D13" i="7" s="1"/>
  <c r="E13" i="7" a="1"/>
  <c r="E13" i="7" s="1"/>
  <c r="F13" i="7" a="1"/>
  <c r="F13" i="7" s="1"/>
  <c r="G13" i="7" a="1"/>
  <c r="G13" i="7" s="1"/>
  <c r="C14" i="7" a="1"/>
  <c r="C14" i="7" s="1"/>
  <c r="D14" i="7" a="1"/>
  <c r="D14" i="7" s="1"/>
  <c r="E14" i="7" a="1"/>
  <c r="E14" i="7" s="1"/>
  <c r="F14" i="7" a="1"/>
  <c r="F14" i="7" s="1"/>
  <c r="G14" i="7" a="1"/>
  <c r="G14" i="7" s="1"/>
  <c r="C15" i="7" a="1"/>
  <c r="C15" i="7" s="1"/>
  <c r="D15" i="7" a="1"/>
  <c r="D15" i="7" s="1"/>
  <c r="E15" i="7" a="1"/>
  <c r="E15" i="7" s="1"/>
  <c r="F15" i="7" a="1"/>
  <c r="F15" i="7" s="1"/>
  <c r="G15" i="7" a="1"/>
  <c r="G15" i="7" s="1"/>
  <c r="C16" i="7" a="1"/>
  <c r="C16" i="7" s="1"/>
  <c r="D16" i="7" a="1"/>
  <c r="D16" i="7" s="1"/>
  <c r="E16" i="7" a="1"/>
  <c r="E16" i="7" s="1"/>
  <c r="F16" i="7" a="1"/>
  <c r="F16" i="7" s="1"/>
  <c r="G16" i="7" a="1"/>
  <c r="G16" i="7" s="1"/>
  <c r="C17" i="7" a="1"/>
  <c r="C17" i="7" s="1"/>
  <c r="D17" i="7" a="1"/>
  <c r="D17" i="7" s="1"/>
  <c r="E17" i="7" a="1"/>
  <c r="E17" i="7" s="1"/>
  <c r="F17" i="7" a="1"/>
  <c r="F17" i="7" s="1"/>
  <c r="G17" i="7" a="1"/>
  <c r="G17" i="7" s="1"/>
  <c r="D12" i="7" a="1"/>
  <c r="D12" i="7" s="1"/>
  <c r="D42" i="7" s="1"/>
  <c r="D53" i="7" s="1"/>
  <c r="E12" i="7" a="1"/>
  <c r="E12" i="7" s="1"/>
  <c r="E42" i="7" s="1"/>
  <c r="E53" i="7" s="1"/>
  <c r="F12" i="7" a="1"/>
  <c r="F12" i="7" s="1"/>
  <c r="G12" i="7" a="1"/>
  <c r="G12" i="7" s="1"/>
  <c r="C12" i="7" a="1"/>
  <c r="C12" i="7" s="1"/>
  <c r="C42" i="7" s="1"/>
  <c r="C53" i="7" s="1"/>
  <c r="C5" i="7" a="1"/>
  <c r="C5" i="7" s="1"/>
  <c r="D5" i="7" a="1"/>
  <c r="D5" i="7" s="1"/>
  <c r="E5" i="7" a="1"/>
  <c r="E5" i="7" s="1"/>
  <c r="F5" i="7" a="1"/>
  <c r="F5" i="7" s="1"/>
  <c r="G5" i="7" a="1"/>
  <c r="G5" i="7" s="1"/>
  <c r="C6" i="7" a="1"/>
  <c r="C6" i="7" s="1"/>
  <c r="D6" i="7" a="1"/>
  <c r="D6" i="7" s="1"/>
  <c r="E6" i="7" a="1"/>
  <c r="E6" i="7" s="1"/>
  <c r="F6" i="7" a="1"/>
  <c r="F6" i="7" s="1"/>
  <c r="G6" i="7" a="1"/>
  <c r="G6" i="7" s="1"/>
  <c r="C7" i="7" a="1"/>
  <c r="C7" i="7" s="1"/>
  <c r="D7" i="7" a="1"/>
  <c r="D7" i="7" s="1"/>
  <c r="E7" i="7" a="1"/>
  <c r="E7" i="7" s="1"/>
  <c r="F7" i="7" a="1"/>
  <c r="F7" i="7" s="1"/>
  <c r="G7" i="7" a="1"/>
  <c r="G7" i="7" s="1"/>
  <c r="C8" i="7" a="1"/>
  <c r="C8" i="7" s="1"/>
  <c r="C37" i="7" s="1"/>
  <c r="C51" i="7" s="1"/>
  <c r="D8" i="7" a="1"/>
  <c r="D8" i="7" s="1"/>
  <c r="D37" i="7" s="1"/>
  <c r="E8" i="7" a="1"/>
  <c r="E8" i="7" s="1"/>
  <c r="E37" i="7" s="1"/>
  <c r="F8" i="7" a="1"/>
  <c r="F8" i="7" s="1"/>
  <c r="F37" i="7" s="1"/>
  <c r="F51" i="7" s="1"/>
  <c r="G8" i="7" a="1"/>
  <c r="G8" i="7" s="1"/>
  <c r="G37" i="7" s="1"/>
  <c r="G51" i="7" s="1"/>
  <c r="C9" i="7" a="1"/>
  <c r="C9" i="7" s="1"/>
  <c r="D9" i="7" a="1"/>
  <c r="D9" i="7" s="1"/>
  <c r="E9" i="7" a="1"/>
  <c r="E9" i="7" s="1"/>
  <c r="F9" i="7" a="1"/>
  <c r="F9" i="7" s="1"/>
  <c r="G9" i="7" a="1"/>
  <c r="G9" i="7" s="1"/>
  <c r="D4" i="7" a="1"/>
  <c r="D4" i="7" s="1"/>
  <c r="D36" i="7" s="1"/>
  <c r="D52" i="7" s="1"/>
  <c r="E4" i="7" a="1"/>
  <c r="E4" i="7" s="1"/>
  <c r="E36" i="7" s="1"/>
  <c r="E52" i="7" s="1"/>
  <c r="F4" i="7" a="1"/>
  <c r="F4" i="7" s="1"/>
  <c r="F36" i="7" s="1"/>
  <c r="F52" i="7" s="1"/>
  <c r="G4" i="7" a="1"/>
  <c r="G4" i="7" s="1"/>
  <c r="G36" i="7" s="1"/>
  <c r="C4" i="7" a="1"/>
  <c r="C4" i="7" s="1"/>
  <c r="C36" i="7" s="1"/>
  <c r="C52" i="7" s="1"/>
  <c r="AK4" i="7"/>
  <c r="AK5" i="7"/>
  <c r="AK6" i="7"/>
  <c r="AK7" i="7"/>
  <c r="AK8" i="7"/>
  <c r="AK9" i="7"/>
  <c r="AK10" i="7"/>
  <c r="AK11" i="7"/>
  <c r="AK12" i="7"/>
  <c r="AK13" i="7"/>
  <c r="AK14" i="7"/>
  <c r="C50" i="7"/>
  <c r="D50" i="7"/>
  <c r="E50" i="7"/>
  <c r="F50" i="7"/>
  <c r="G50" i="7"/>
  <c r="H50" i="7"/>
  <c r="I50" i="7"/>
  <c r="J50" i="7"/>
  <c r="K50" i="7"/>
  <c r="L50" i="7"/>
  <c r="M50" i="7"/>
  <c r="C66" i="7"/>
  <c r="D66" i="7"/>
  <c r="E66" i="7"/>
  <c r="F66" i="7"/>
  <c r="G66" i="7"/>
  <c r="G67" i="7" s="1"/>
  <c r="J7" i="6"/>
  <c r="K7" i="6"/>
  <c r="L7" i="6"/>
  <c r="M7" i="6"/>
  <c r="I7" i="6"/>
  <c r="K4" i="6"/>
  <c r="L4" i="6"/>
  <c r="M4" i="6"/>
  <c r="J4" i="6"/>
  <c r="J6" i="6"/>
  <c r="K6" i="6"/>
  <c r="L6" i="6"/>
  <c r="M6" i="6"/>
  <c r="I6" i="6"/>
  <c r="AD28" i="6"/>
  <c r="AD27" i="6"/>
  <c r="AD26" i="6"/>
  <c r="AD25" i="6"/>
  <c r="AD24" i="6"/>
  <c r="AC23" i="6"/>
  <c r="AC22" i="6"/>
  <c r="L22" i="6"/>
  <c r="K22" i="6"/>
  <c r="J22" i="6"/>
  <c r="I22" i="6"/>
  <c r="H22" i="6"/>
  <c r="G22" i="6"/>
  <c r="F22" i="6"/>
  <c r="E22" i="6"/>
  <c r="D22" i="6"/>
  <c r="C22" i="6"/>
  <c r="AC21" i="6"/>
  <c r="G21" i="6"/>
  <c r="F21" i="6"/>
  <c r="E21" i="6"/>
  <c r="D21" i="6"/>
  <c r="C21" i="6"/>
  <c r="AC20" i="6"/>
  <c r="AC19" i="6"/>
  <c r="H12" i="6"/>
  <c r="G12" i="6"/>
  <c r="F12" i="6"/>
  <c r="E12" i="6"/>
  <c r="D12" i="6"/>
  <c r="AM12" i="6"/>
  <c r="AL12" i="6"/>
  <c r="AK12" i="6"/>
  <c r="S11" i="6"/>
  <c r="R11" i="6"/>
  <c r="Q11" i="6"/>
  <c r="P11" i="6"/>
  <c r="O11" i="6"/>
  <c r="N11" i="6"/>
  <c r="M11" i="6"/>
  <c r="L11" i="6"/>
  <c r="K11" i="6"/>
  <c r="J11" i="6"/>
  <c r="I11" i="6"/>
  <c r="H11" i="6"/>
  <c r="G11" i="6"/>
  <c r="F11" i="6"/>
  <c r="E11" i="6"/>
  <c r="D11" i="6"/>
  <c r="C11" i="6"/>
  <c r="C5" i="6"/>
  <c r="I4" i="6"/>
  <c r="H4" i="6"/>
  <c r="H5" i="6" s="1"/>
  <c r="G4" i="6"/>
  <c r="G5" i="6" s="1"/>
  <c r="F4" i="6"/>
  <c r="F5" i="6" s="1"/>
  <c r="E4" i="6"/>
  <c r="D20" i="6" s="1"/>
  <c r="D4" i="6"/>
  <c r="F67" i="7" l="1"/>
  <c r="N15" i="18" a="1"/>
  <c r="Q23" i="11"/>
  <c r="Q24" i="11" s="1"/>
  <c r="Q20" i="11"/>
  <c r="L6" i="2"/>
  <c r="R5" i="14"/>
  <c r="L4" i="5"/>
  <c r="L20" i="5" s="1"/>
  <c r="R5" i="13"/>
  <c r="K22" i="2"/>
  <c r="K25" i="7"/>
  <c r="K11" i="2"/>
  <c r="K8" i="2"/>
  <c r="K20" i="2"/>
  <c r="K18" i="2"/>
  <c r="K9" i="2"/>
  <c r="K12" i="2"/>
  <c r="K21" i="2"/>
  <c r="K25" i="2"/>
  <c r="K10" i="2"/>
  <c r="J13" i="2"/>
  <c r="J15" i="2" s="1"/>
  <c r="J16" i="2" s="1"/>
  <c r="L21" i="6"/>
  <c r="G9" i="5"/>
  <c r="K21" i="6"/>
  <c r="F9" i="5"/>
  <c r="K12" i="6"/>
  <c r="E9" i="5"/>
  <c r="J12" i="6"/>
  <c r="D9" i="5"/>
  <c r="J5" i="6"/>
  <c r="D10" i="5" s="1"/>
  <c r="I12" i="6"/>
  <c r="C9" i="5"/>
  <c r="E67" i="7"/>
  <c r="D23" i="6"/>
  <c r="K7" i="9"/>
  <c r="N5" i="8"/>
  <c r="G43" i="7"/>
  <c r="G56" i="7" s="1"/>
  <c r="F43" i="7"/>
  <c r="F56" i="7" s="1"/>
  <c r="F18" i="7"/>
  <c r="F14" i="5" s="1"/>
  <c r="F42" i="7"/>
  <c r="F53" i="7" s="1"/>
  <c r="G38" i="7"/>
  <c r="G55" i="7" s="1"/>
  <c r="G52" i="7"/>
  <c r="H52" i="7" s="1"/>
  <c r="H36" i="7" s="1"/>
  <c r="F10" i="7"/>
  <c r="C38" i="7"/>
  <c r="C55" i="7" s="1"/>
  <c r="E38" i="7"/>
  <c r="E55" i="7" s="1"/>
  <c r="D10" i="7"/>
  <c r="G10" i="7"/>
  <c r="C10" i="7"/>
  <c r="D67" i="7"/>
  <c r="E43" i="7"/>
  <c r="E56" i="7" s="1"/>
  <c r="G18" i="7"/>
  <c r="G14" i="5" s="1"/>
  <c r="D18" i="7"/>
  <c r="D14" i="5" s="1"/>
  <c r="C43" i="7"/>
  <c r="C56" i="7" s="1"/>
  <c r="E10" i="7"/>
  <c r="C18" i="7"/>
  <c r="C14" i="5" s="1"/>
  <c r="E18" i="7"/>
  <c r="E14" i="5" s="1"/>
  <c r="D51" i="7"/>
  <c r="E51" i="7"/>
  <c r="F38" i="7"/>
  <c r="F55" i="7" s="1"/>
  <c r="D43" i="7"/>
  <c r="D56" i="7" s="1"/>
  <c r="D38" i="7"/>
  <c r="D55" i="7" s="1"/>
  <c r="G42" i="7"/>
  <c r="M12" i="6"/>
  <c r="I5" i="6"/>
  <c r="M5" i="6"/>
  <c r="G10" i="5" s="1"/>
  <c r="K5" i="6"/>
  <c r="J21" i="6"/>
  <c r="L12" i="6"/>
  <c r="E13" i="6"/>
  <c r="L5" i="6"/>
  <c r="I21" i="6"/>
  <c r="H21" i="6"/>
  <c r="F13" i="6"/>
  <c r="E20" i="6"/>
  <c r="E23" i="6" s="1"/>
  <c r="I20" i="6"/>
  <c r="I23" i="6" s="1"/>
  <c r="F20" i="6"/>
  <c r="F23" i="6" s="1"/>
  <c r="G13" i="6"/>
  <c r="G20" i="6"/>
  <c r="G23" i="6" s="1"/>
  <c r="H13" i="6"/>
  <c r="D5" i="6"/>
  <c r="N4" i="6"/>
  <c r="N12" i="6" l="1"/>
  <c r="H28" i="17" s="1"/>
  <c r="N15" i="18"/>
  <c r="O15" i="18" s="1"/>
  <c r="O16" i="18"/>
  <c r="O20" i="18"/>
  <c r="O17" i="18"/>
  <c r="O18" i="18"/>
  <c r="O19" i="18"/>
  <c r="O24" i="18"/>
  <c r="O22" i="18"/>
  <c r="O23" i="18"/>
  <c r="O21" i="18"/>
  <c r="M13" i="6"/>
  <c r="C10" i="5"/>
  <c r="L15" i="18" a="1"/>
  <c r="C12" i="9"/>
  <c r="L15" i="19"/>
  <c r="N15" i="19" s="1"/>
  <c r="L12" i="19"/>
  <c r="N12" i="19" s="1"/>
  <c r="L13" i="19"/>
  <c r="N13" i="19" s="1"/>
  <c r="L14" i="19"/>
  <c r="N14" i="19" s="1"/>
  <c r="L17" i="19"/>
  <c r="N17" i="19" s="1"/>
  <c r="L16" i="19"/>
  <c r="N16" i="19" s="1"/>
  <c r="E13" i="5"/>
  <c r="E12" i="5" s="1"/>
  <c r="E20" i="7"/>
  <c r="E26" i="7" s="1"/>
  <c r="E27" i="7" s="1"/>
  <c r="D13" i="5"/>
  <c r="D12" i="5" s="1"/>
  <c r="D20" i="7"/>
  <c r="D26" i="7" s="1"/>
  <c r="D27" i="7" s="1"/>
  <c r="F13" i="5"/>
  <c r="F12" i="5" s="1"/>
  <c r="F20" i="7"/>
  <c r="F26" i="7" s="1"/>
  <c r="F27" i="7" s="1"/>
  <c r="E39" i="7"/>
  <c r="F39" i="7"/>
  <c r="E44" i="7"/>
  <c r="C13" i="5"/>
  <c r="C12" i="5" s="1"/>
  <c r="C20" i="7"/>
  <c r="C26" i="7" s="1"/>
  <c r="C27" i="7" s="1"/>
  <c r="G13" i="5"/>
  <c r="G12" i="5" s="1"/>
  <c r="G20" i="7"/>
  <c r="G26" i="7" s="1"/>
  <c r="K13" i="2"/>
  <c r="K15" i="2" s="1"/>
  <c r="K16" i="2" s="1"/>
  <c r="M6" i="2"/>
  <c r="S5" i="14"/>
  <c r="M4" i="5"/>
  <c r="M20" i="5" s="1"/>
  <c r="L22" i="2"/>
  <c r="L25" i="7"/>
  <c r="L8" i="2"/>
  <c r="L11" i="2"/>
  <c r="L20" i="2"/>
  <c r="L18" i="2"/>
  <c r="L9" i="2"/>
  <c r="L12" i="2"/>
  <c r="L21" i="2"/>
  <c r="L25" i="2"/>
  <c r="L10" i="2"/>
  <c r="J13" i="6"/>
  <c r="L20" i="6"/>
  <c r="L23" i="6" s="1"/>
  <c r="K20" i="6"/>
  <c r="K23" i="6" s="1"/>
  <c r="F10" i="5"/>
  <c r="H20" i="6"/>
  <c r="H23" i="6" s="1"/>
  <c r="K13" i="6"/>
  <c r="E10" i="5"/>
  <c r="I13" i="6"/>
  <c r="I52" i="7"/>
  <c r="J52" i="7" s="1"/>
  <c r="H28" i="14"/>
  <c r="J28" i="14" s="1"/>
  <c r="U12" i="6"/>
  <c r="V12" i="6" s="1"/>
  <c r="L7" i="9"/>
  <c r="F44" i="7"/>
  <c r="H56" i="7"/>
  <c r="H43" i="7" s="1"/>
  <c r="G39" i="7"/>
  <c r="H55" i="7"/>
  <c r="I55" i="7" s="1"/>
  <c r="H51" i="7"/>
  <c r="H37" i="7" s="1"/>
  <c r="D39" i="7"/>
  <c r="C39" i="7"/>
  <c r="C44" i="7"/>
  <c r="D44" i="7"/>
  <c r="G53" i="7"/>
  <c r="H53" i="7" s="1"/>
  <c r="G44" i="7"/>
  <c r="J20" i="6"/>
  <c r="J23" i="6" s="1"/>
  <c r="L13" i="6"/>
  <c r="AJ5" i="6" a="1"/>
  <c r="AJ5" i="6" s="1"/>
  <c r="D13" i="6"/>
  <c r="C20" i="6"/>
  <c r="C23" i="6" s="1"/>
  <c r="E11" i="5" l="1"/>
  <c r="O25" i="18"/>
  <c r="J28" i="17"/>
  <c r="H26" i="17"/>
  <c r="H33" i="17" s="1"/>
  <c r="N7" i="17" s="1"/>
  <c r="N13" i="6"/>
  <c r="N5" i="6" s="1"/>
  <c r="L15" i="18"/>
  <c r="M15" i="18" s="1"/>
  <c r="M16" i="18"/>
  <c r="M18" i="18"/>
  <c r="M20" i="18"/>
  <c r="M17" i="18"/>
  <c r="M19" i="18"/>
  <c r="M22" i="18"/>
  <c r="M21" i="18"/>
  <c r="M24" i="18"/>
  <c r="M23" i="18"/>
  <c r="D11" i="5"/>
  <c r="G27" i="7"/>
  <c r="H27" i="7" s="1"/>
  <c r="F58" i="7"/>
  <c r="E46" i="7"/>
  <c r="E63" i="7"/>
  <c r="E58" i="7"/>
  <c r="I36" i="7"/>
  <c r="G11" i="5"/>
  <c r="F11" i="5"/>
  <c r="L13" i="2"/>
  <c r="L15" i="2" s="1"/>
  <c r="L16" i="2" s="1"/>
  <c r="M8" i="2"/>
  <c r="M22" i="2"/>
  <c r="M21" i="2"/>
  <c r="M25" i="2"/>
  <c r="M10" i="2"/>
  <c r="M25" i="7"/>
  <c r="M11" i="2"/>
  <c r="M20" i="2"/>
  <c r="M18" i="2"/>
  <c r="M9" i="2"/>
  <c r="M12" i="2"/>
  <c r="H26" i="14"/>
  <c r="H19" i="2"/>
  <c r="H23" i="2" s="1"/>
  <c r="H27" i="2" s="1"/>
  <c r="H28" i="2" s="1"/>
  <c r="I19" i="2"/>
  <c r="I23" i="2" s="1"/>
  <c r="I27" i="2" s="1"/>
  <c r="I28" i="2" s="1"/>
  <c r="J19" i="2"/>
  <c r="J23" i="2" s="1"/>
  <c r="J27" i="2" s="1"/>
  <c r="J28" i="2" s="1"/>
  <c r="K19" i="2"/>
  <c r="K23" i="2" s="1"/>
  <c r="K27" i="2" s="1"/>
  <c r="K28" i="2" s="1"/>
  <c r="L19" i="2"/>
  <c r="L23" i="2" s="1"/>
  <c r="M19" i="2"/>
  <c r="O12" i="6"/>
  <c r="O6" i="6" s="1"/>
  <c r="I9" i="5" s="1"/>
  <c r="N6" i="6"/>
  <c r="I56" i="7"/>
  <c r="I43" i="7" s="1"/>
  <c r="F46" i="7"/>
  <c r="F63" i="7"/>
  <c r="D46" i="7"/>
  <c r="D58" i="7"/>
  <c r="D63" i="7"/>
  <c r="H38" i="7"/>
  <c r="H39" i="7" s="1"/>
  <c r="M7" i="9"/>
  <c r="C58" i="7"/>
  <c r="I51" i="7"/>
  <c r="I37" i="7" s="1"/>
  <c r="C46" i="7"/>
  <c r="C63" i="7"/>
  <c r="G58" i="7"/>
  <c r="G63" i="7"/>
  <c r="G46" i="7"/>
  <c r="H42" i="7"/>
  <c r="H44" i="7" s="1"/>
  <c r="I53" i="7"/>
  <c r="I38" i="7"/>
  <c r="J55" i="7"/>
  <c r="K52" i="7"/>
  <c r="J36" i="7"/>
  <c r="AJ12" i="6"/>
  <c r="U13" i="6"/>
  <c r="H9" i="5" l="1"/>
  <c r="O7" i="17"/>
  <c r="N6" i="17"/>
  <c r="H10" i="5"/>
  <c r="M25" i="18"/>
  <c r="E64" i="7"/>
  <c r="E69" i="7" s="1"/>
  <c r="H33" i="14"/>
  <c r="N7" i="14" s="1"/>
  <c r="D64" i="7"/>
  <c r="D69" i="7" s="1"/>
  <c r="J56" i="7"/>
  <c r="J43" i="7" s="1"/>
  <c r="F64" i="7"/>
  <c r="F69" i="7" s="1"/>
  <c r="G64" i="7"/>
  <c r="G69" i="7" s="1"/>
  <c r="H58" i="7"/>
  <c r="H46" i="7" s="1"/>
  <c r="J51" i="7"/>
  <c r="K51" i="7" s="1"/>
  <c r="H26" i="7"/>
  <c r="L27" i="2"/>
  <c r="L28" i="2" s="1"/>
  <c r="M23" i="2"/>
  <c r="M13" i="2"/>
  <c r="M15" i="2" s="1"/>
  <c r="M16" i="2" s="1"/>
  <c r="P12" i="6"/>
  <c r="P6" i="6" s="1"/>
  <c r="J9" i="5" s="1"/>
  <c r="H47" i="7"/>
  <c r="I39" i="7"/>
  <c r="L52" i="7"/>
  <c r="K36" i="7"/>
  <c r="K55" i="7"/>
  <c r="J38" i="7"/>
  <c r="I42" i="7"/>
  <c r="I44" i="7" s="1"/>
  <c r="J53" i="7"/>
  <c r="V13" i="6"/>
  <c r="O13" i="6"/>
  <c r="O5" i="6" s="1"/>
  <c r="I10" i="5" s="1"/>
  <c r="P7" i="17" l="1"/>
  <c r="O6" i="17"/>
  <c r="K56" i="7"/>
  <c r="K43" i="7" s="1"/>
  <c r="H12" i="5"/>
  <c r="H21" i="5"/>
  <c r="H5" i="5" s="1"/>
  <c r="N6" i="14"/>
  <c r="O7" i="14"/>
  <c r="Q12" i="6"/>
  <c r="Q6" i="6" s="1"/>
  <c r="J37" i="7"/>
  <c r="J39" i="7" s="1"/>
  <c r="I58" i="7"/>
  <c r="I46" i="7" s="1"/>
  <c r="I26" i="7"/>
  <c r="I12" i="5" s="1"/>
  <c r="I11" i="5" s="1"/>
  <c r="J27" i="7"/>
  <c r="H11" i="5"/>
  <c r="M27" i="2"/>
  <c r="M28" i="2" s="1"/>
  <c r="I47" i="7"/>
  <c r="K38" i="7"/>
  <c r="L55" i="7"/>
  <c r="J42" i="7"/>
  <c r="J44" i="7" s="1"/>
  <c r="K53" i="7"/>
  <c r="M52" i="7"/>
  <c r="M36" i="7" s="1"/>
  <c r="L36" i="7"/>
  <c r="L51" i="7"/>
  <c r="K37" i="7"/>
  <c r="P13" i="6"/>
  <c r="P5" i="6" s="1"/>
  <c r="J10" i="5" s="1"/>
  <c r="N7" i="6"/>
  <c r="O4" i="6" s="1"/>
  <c r="L56" i="7" l="1"/>
  <c r="R12" i="6"/>
  <c r="R6" i="6" s="1"/>
  <c r="L9" i="5" s="1"/>
  <c r="K9" i="5"/>
  <c r="P6" i="17"/>
  <c r="Q7" i="17"/>
  <c r="K39" i="7"/>
  <c r="I21" i="5"/>
  <c r="I5" i="5" s="1"/>
  <c r="P7" i="14"/>
  <c r="O6" i="14"/>
  <c r="S12" i="6"/>
  <c r="S6" i="6" s="1"/>
  <c r="M9" i="5" s="1"/>
  <c r="J58" i="7"/>
  <c r="J46" i="7" s="1"/>
  <c r="K27" i="7"/>
  <c r="J26" i="7"/>
  <c r="J12" i="5" s="1"/>
  <c r="J11" i="5" s="1"/>
  <c r="O7" i="6"/>
  <c r="P4" i="6" s="1"/>
  <c r="J47" i="7"/>
  <c r="K42" i="7"/>
  <c r="K44" i="7" s="1"/>
  <c r="L53" i="7"/>
  <c r="M51" i="7"/>
  <c r="M37" i="7" s="1"/>
  <c r="L37" i="7"/>
  <c r="M56" i="7"/>
  <c r="M43" i="7" s="1"/>
  <c r="L43" i="7"/>
  <c r="L38" i="7"/>
  <c r="M55" i="7"/>
  <c r="M38" i="7" s="1"/>
  <c r="Q13" i="6"/>
  <c r="Q5" i="6" s="1"/>
  <c r="K10" i="5" s="1"/>
  <c r="Q6" i="17" l="1"/>
  <c r="R7" i="17"/>
  <c r="U15" i="18" a="1"/>
  <c r="K58" i="7"/>
  <c r="K46" i="7" s="1"/>
  <c r="P6" i="14"/>
  <c r="J21" i="5"/>
  <c r="Q7" i="14"/>
  <c r="K26" i="7"/>
  <c r="K12" i="5" s="1"/>
  <c r="L27" i="7"/>
  <c r="P7" i="6"/>
  <c r="Q4" i="6" s="1"/>
  <c r="K47" i="7"/>
  <c r="M39" i="7"/>
  <c r="L39" i="7"/>
  <c r="L42" i="7"/>
  <c r="L44" i="7" s="1"/>
  <c r="M53" i="7"/>
  <c r="M42" i="7" s="1"/>
  <c r="M44" i="7" s="1"/>
  <c r="R13" i="6"/>
  <c r="R5" i="6" s="1"/>
  <c r="U15" i="18" l="1"/>
  <c r="AH15" i="18" s="1"/>
  <c r="AH19" i="18"/>
  <c r="AH20" i="18"/>
  <c r="AH16" i="18"/>
  <c r="AH18" i="18"/>
  <c r="AH17" i="18"/>
  <c r="S7" i="17"/>
  <c r="S6" i="17" s="1"/>
  <c r="R6" i="17"/>
  <c r="E4" i="18" a="1"/>
  <c r="L10" i="5"/>
  <c r="L58" i="7"/>
  <c r="L46" i="7" s="1"/>
  <c r="K21" i="5"/>
  <c r="R7" i="14"/>
  <c r="Q6" i="14"/>
  <c r="M27" i="7"/>
  <c r="M26" i="7" s="1"/>
  <c r="M12" i="5" s="1"/>
  <c r="L26" i="7"/>
  <c r="L12" i="5" s="1"/>
  <c r="K11" i="5"/>
  <c r="M47" i="7"/>
  <c r="L47" i="7"/>
  <c r="S13" i="6"/>
  <c r="S5" i="6" s="1"/>
  <c r="M10" i="5" s="1"/>
  <c r="Q7" i="6"/>
  <c r="R4" i="6" s="1"/>
  <c r="M58" i="7" l="1"/>
  <c r="M46" i="7" s="1"/>
  <c r="F6" i="18"/>
  <c r="F5" i="18"/>
  <c r="E4" i="18"/>
  <c r="F4" i="18" s="1"/>
  <c r="F7" i="18"/>
  <c r="F8" i="18"/>
  <c r="F9" i="18"/>
  <c r="M11" i="5"/>
  <c r="T15" i="18" a="1"/>
  <c r="AA15" i="18" a="1"/>
  <c r="L11" i="5"/>
  <c r="L21" i="5"/>
  <c r="R6" i="14"/>
  <c r="S7" i="14"/>
  <c r="R7" i="6"/>
  <c r="S4" i="6" s="1"/>
  <c r="S7" i="6" l="1"/>
  <c r="AQ5" i="6" s="1" a="1"/>
  <c r="AQ5" i="6" s="1"/>
  <c r="S15" i="18" a="1"/>
  <c r="T15" i="18"/>
  <c r="AI15" i="18" s="1"/>
  <c r="AI18" i="18"/>
  <c r="AI19" i="18"/>
  <c r="AI20" i="18"/>
  <c r="AI17" i="18"/>
  <c r="AI16" i="18"/>
  <c r="AA15" i="18"/>
  <c r="AB16" i="18"/>
  <c r="AJ15" i="18" s="1"/>
  <c r="AB19" i="18"/>
  <c r="AJ18" i="18" s="1"/>
  <c r="AB18" i="18"/>
  <c r="AJ17" i="18" s="1"/>
  <c r="AB17" i="18"/>
  <c r="AJ16" i="18" s="1"/>
  <c r="AB21" i="18"/>
  <c r="AJ20" i="18" s="1"/>
  <c r="AB20" i="18"/>
  <c r="AJ19" i="18" s="1"/>
  <c r="S6" i="14"/>
  <c r="M21" i="5"/>
  <c r="D22" i="5"/>
  <c r="E22" i="5"/>
  <c r="F22" i="5"/>
  <c r="G22" i="5"/>
  <c r="C22" i="5"/>
  <c r="H22" i="5" s="1"/>
  <c r="F20" i="5"/>
  <c r="G20" i="5"/>
  <c r="D4" i="5"/>
  <c r="D20" i="5" s="1"/>
  <c r="E4" i="5"/>
  <c r="F4" i="5"/>
  <c r="G4" i="5"/>
  <c r="H20" i="5" s="1"/>
  <c r="C4" i="5"/>
  <c r="D19" i="5"/>
  <c r="E19" i="5"/>
  <c r="F19" i="5"/>
  <c r="G19" i="5"/>
  <c r="H19" i="5"/>
  <c r="I19" i="5"/>
  <c r="J19" i="5"/>
  <c r="K19" i="5"/>
  <c r="L19" i="5"/>
  <c r="M19" i="5"/>
  <c r="C19" i="5"/>
  <c r="B19" i="5"/>
  <c r="H64" i="4"/>
  <c r="H66" i="4" s="1"/>
  <c r="G64" i="4"/>
  <c r="G66" i="4" s="1"/>
  <c r="F64" i="4"/>
  <c r="F66" i="4" s="1"/>
  <c r="E64" i="4"/>
  <c r="E66" i="4" s="1"/>
  <c r="D64" i="4"/>
  <c r="D66" i="4" s="1"/>
  <c r="C66" i="4"/>
  <c r="H25" i="4"/>
  <c r="G25" i="4"/>
  <c r="F25" i="4"/>
  <c r="E25" i="4"/>
  <c r="D25" i="4"/>
  <c r="C25" i="4"/>
  <c r="G23" i="2"/>
  <c r="F23" i="2"/>
  <c r="E23" i="2"/>
  <c r="Q24" i="2" s="1"/>
  <c r="D23" i="2"/>
  <c r="P24" i="2" s="1"/>
  <c r="C23" i="2"/>
  <c r="G13" i="2"/>
  <c r="F13" i="2"/>
  <c r="F15" i="2" s="1"/>
  <c r="F16" i="2" s="1"/>
  <c r="E13" i="2"/>
  <c r="E15" i="2" s="1"/>
  <c r="E16" i="2" s="1"/>
  <c r="D13" i="2"/>
  <c r="D15" i="2" s="1"/>
  <c r="D16" i="2" s="1"/>
  <c r="C13" i="2"/>
  <c r="C15" i="2" s="1"/>
  <c r="C16" i="2" s="1"/>
  <c r="I22" i="5" l="1"/>
  <c r="J22" i="5" s="1"/>
  <c r="K22" i="5" s="1"/>
  <c r="L22" i="5" s="1"/>
  <c r="M22" i="5" s="1"/>
  <c r="G5" i="18"/>
  <c r="H5" i="18" s="1"/>
  <c r="G6" i="18"/>
  <c r="H6" i="18" s="1"/>
  <c r="G7" i="18"/>
  <c r="H7" i="18" s="1"/>
  <c r="G8" i="18"/>
  <c r="H8" i="18" s="1"/>
  <c r="G9" i="18"/>
  <c r="H9" i="18" s="1"/>
  <c r="G4" i="18"/>
  <c r="H4" i="18" s="1"/>
  <c r="E20" i="5"/>
  <c r="S15" i="18"/>
  <c r="V15" i="18" s="1"/>
  <c r="V20" i="18"/>
  <c r="V19" i="18"/>
  <c r="V18" i="18"/>
  <c r="V17" i="18"/>
  <c r="V16" i="18"/>
  <c r="R24" i="2"/>
  <c r="S24" i="2"/>
  <c r="P7" i="2"/>
  <c r="S7" i="2"/>
  <c r="T6" i="2"/>
  <c r="G15" i="2"/>
  <c r="Q7" i="2"/>
  <c r="R7" i="2"/>
  <c r="G28" i="2"/>
  <c r="G5" i="5"/>
  <c r="G16" i="2"/>
  <c r="C27" i="2"/>
  <c r="D27" i="2"/>
  <c r="E27" i="2"/>
  <c r="F27" i="2"/>
  <c r="E28" i="2" l="1"/>
  <c r="E5" i="5"/>
  <c r="G21" i="5"/>
  <c r="G6" i="5"/>
  <c r="F28" i="2"/>
  <c r="F5" i="5"/>
  <c r="D28" i="2"/>
  <c r="D5" i="5"/>
  <c r="C28" i="2"/>
  <c r="C5" i="5"/>
  <c r="D6" i="5" l="1"/>
  <c r="D21" i="5"/>
  <c r="C6" i="5"/>
  <c r="C21" i="5"/>
  <c r="G7" i="5"/>
  <c r="G8" i="5" s="1"/>
  <c r="G15" i="5" s="1"/>
  <c r="G5" i="9" s="1"/>
  <c r="E21" i="5"/>
  <c r="E6" i="5"/>
  <c r="F21" i="5"/>
  <c r="F6" i="5"/>
  <c r="H6" i="5"/>
  <c r="I6" i="5" l="1"/>
  <c r="E7" i="5"/>
  <c r="E8" i="5" s="1"/>
  <c r="E15" i="5" s="1"/>
  <c r="E5" i="9" s="1"/>
  <c r="H7" i="5"/>
  <c r="H8" i="5" s="1"/>
  <c r="F7" i="5"/>
  <c r="F8" i="5" s="1"/>
  <c r="F15" i="5" s="1"/>
  <c r="F5" i="9" s="1"/>
  <c r="C7" i="5"/>
  <c r="C8" i="5" s="1"/>
  <c r="D7" i="5"/>
  <c r="D8" i="5" s="1"/>
  <c r="D15" i="5" s="1"/>
  <c r="D5" i="9" s="1"/>
  <c r="H15" i="5" l="1"/>
  <c r="H5" i="9"/>
  <c r="H8" i="9" s="1"/>
  <c r="I7" i="5"/>
  <c r="I8" i="5" s="1"/>
  <c r="I15" i="5" s="1"/>
  <c r="I5" i="9" s="1"/>
  <c r="I8" i="9" s="1"/>
  <c r="J5" i="5"/>
  <c r="J6" i="5" s="1"/>
  <c r="J7" i="5" l="1"/>
  <c r="J8" i="5" s="1"/>
  <c r="J15" i="5" s="1"/>
  <c r="K5" i="5"/>
  <c r="K6" i="5" s="1"/>
  <c r="J5" i="9" l="1"/>
  <c r="J8" i="9" s="1"/>
  <c r="L5" i="5"/>
  <c r="L6" i="5" s="1"/>
  <c r="M5" i="5"/>
  <c r="M6" i="5" s="1"/>
  <c r="K7" i="5"/>
  <c r="K8" i="5" s="1"/>
  <c r="K15" i="5" s="1"/>
  <c r="K5" i="9" s="1"/>
  <c r="K8" i="9" s="1"/>
  <c r="M7" i="5" l="1"/>
  <c r="M8" i="5" s="1"/>
  <c r="M15" i="5" s="1"/>
  <c r="M5" i="9" s="1"/>
  <c r="L7" i="5"/>
  <c r="L8" i="5" s="1"/>
  <c r="L15" i="5" s="1"/>
  <c r="L5" i="9" s="1"/>
  <c r="L8" i="9" s="1"/>
  <c r="AG15" i="18" l="1" a="1"/>
  <c r="K12" i="19" a="1"/>
  <c r="M8" i="9"/>
  <c r="C16" i="9"/>
  <c r="AG15" i="18" l="1"/>
  <c r="AK15" i="18" s="1"/>
  <c r="AK16" i="18"/>
  <c r="AK19" i="18"/>
  <c r="AK20" i="18"/>
  <c r="AK18" i="18"/>
  <c r="AK17" i="18"/>
  <c r="K12" i="19"/>
  <c r="O12" i="19" s="1"/>
  <c r="O17" i="19"/>
  <c r="O14" i="19"/>
  <c r="O16" i="19"/>
  <c r="O13" i="19"/>
  <c r="O15" i="19"/>
  <c r="C23" i="9" l="1"/>
  <c r="Q28" i="9"/>
  <c r="C25" i="9" l="1"/>
  <c r="Q32" i="9"/>
  <c r="F18" i="9" l="1"/>
  <c r="J11"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vezetéknév utónév</author>
  </authors>
  <commentList>
    <comment ref="H21" authorId="0" shapeId="0" xr:uid="{9EAEC722-2D50-4F63-BA25-6FB9B1DF7D78}">
      <text>
        <r>
          <rPr>
            <b/>
            <sz val="9"/>
            <color indexed="81"/>
            <rFont val="Tahoma"/>
            <family val="2"/>
            <charset val="238"/>
          </rPr>
          <t>Pataki Péter:</t>
        </r>
        <r>
          <rPr>
            <sz val="9"/>
            <color indexed="81"/>
            <rFont val="Tahoma"/>
            <family val="2"/>
            <charset val="238"/>
          </rPr>
          <t xml:space="preserve">
Az Összekapcsolási díjak 2% körül alakulnak az explicit időszak alatt köszönhetően a díjak csökkenésének és a kevesebb telefonálási időnek.</t>
        </r>
      </text>
    </comment>
    <comment ref="H22" authorId="0" shapeId="0" xr:uid="{E01F22D1-C256-41E7-AD40-D5CED2069878}">
      <text>
        <r>
          <rPr>
            <b/>
            <sz val="9"/>
            <color indexed="81"/>
            <rFont val="Tahoma"/>
            <family val="2"/>
            <charset val="238"/>
          </rPr>
          <t>Pataki Péter:
Ennél a költségtételnél az elmúlt öt lezárt üzleti év átlagadatit használtam</t>
        </r>
        <r>
          <rPr>
            <sz val="9"/>
            <color indexed="81"/>
            <rFont val="Tahoma"/>
            <family val="2"/>
            <charset val="238"/>
          </rPr>
          <t xml:space="preserve">
</t>
        </r>
      </text>
    </comment>
    <comment ref="H23" authorId="0" shapeId="0" xr:uid="{2065E8A2-E861-4B1F-AD4D-DD1E9FD7D510}">
      <text>
        <r>
          <rPr>
            <b/>
            <sz val="9"/>
            <color indexed="81"/>
            <rFont val="Tahoma"/>
            <family val="2"/>
            <charset val="238"/>
          </rPr>
          <t>vezetéknév utónév:</t>
        </r>
        <r>
          <rPr>
            <sz val="9"/>
            <color indexed="81"/>
            <rFont val="Tahoma"/>
            <family val="2"/>
            <charset val="238"/>
          </rPr>
          <t xml:space="preserve">
Előző öt üzleti év átlaga
</t>
        </r>
      </text>
    </comment>
    <comment ref="H24" authorId="0" shapeId="0" xr:uid="{2F233C52-5B45-4559-8AD6-D8F11882F737}">
      <text>
        <r>
          <rPr>
            <b/>
            <sz val="9"/>
            <color indexed="81"/>
            <rFont val="Tahoma"/>
            <family val="2"/>
            <charset val="238"/>
          </rPr>
          <t>Pataki Péter:</t>
        </r>
        <r>
          <rPr>
            <sz val="9"/>
            <color indexed="81"/>
            <rFont val="Tahoma"/>
            <family val="2"/>
            <charset val="238"/>
          </rPr>
          <t xml:space="preserve">
A távközlési adót a hívószámról indított hívások időtartalma és küldött SMS alapján kell fizetni.
Az nmhm mobilpiaci jelentésből tudjuk, hogy az elmúlt időszakban egyre kevesebb percet telefonálnak és SMS küldenek a felhasználok. 
Ezért célszerűnek tartom a 2024-es adatokat használni az előrejelzés során.
</t>
        </r>
      </text>
    </comment>
    <comment ref="H25" authorId="0" shapeId="0" xr:uid="{7BC78477-698E-400C-8938-3511FC7048F0}">
      <text>
        <r>
          <rPr>
            <b/>
            <sz val="9"/>
            <color indexed="81"/>
            <rFont val="Tahoma"/>
            <family val="2"/>
            <charset val="238"/>
          </rPr>
          <t xml:space="preserve">Pataki Péter:
</t>
        </r>
        <r>
          <rPr>
            <sz val="9"/>
            <color indexed="81"/>
            <rFont val="Tahoma"/>
            <family val="2"/>
            <charset val="238"/>
          </rPr>
          <t xml:space="preserve">Előző öt üzleti év átlaga
</t>
        </r>
      </text>
    </comment>
    <comment ref="H27" authorId="0" shapeId="0" xr:uid="{552799CE-A681-466C-BEEC-67AC6813C866}">
      <text>
        <r>
          <rPr>
            <b/>
            <sz val="9"/>
            <color indexed="81"/>
            <rFont val="Tahoma"/>
            <family val="2"/>
            <charset val="238"/>
          </rPr>
          <t>Pataki Péter:</t>
        </r>
        <r>
          <rPr>
            <sz val="9"/>
            <color indexed="81"/>
            <rFont val="Tahoma"/>
            <family val="2"/>
            <charset val="238"/>
          </rPr>
          <t xml:space="preserve">
Előző öt üzleti év átlaga</t>
        </r>
      </text>
    </comment>
    <comment ref="H28" authorId="0" shapeId="0" xr:uid="{544CF65B-7CC9-4D9E-8DB0-17674264D57A}">
      <text>
        <r>
          <rPr>
            <b/>
            <sz val="9"/>
            <color indexed="81"/>
            <rFont val="Tahoma"/>
            <family val="2"/>
            <charset val="238"/>
          </rPr>
          <t xml:space="preserve">Pataki Péter:
</t>
        </r>
        <r>
          <rPr>
            <sz val="9"/>
            <color indexed="81"/>
            <rFont val="Tahoma"/>
            <family val="2"/>
            <charset val="238"/>
          </rPr>
          <t xml:space="preserve">Előző öt üzleti év átlaga
</t>
        </r>
      </text>
    </comment>
    <comment ref="H29" authorId="0" shapeId="0" xr:uid="{3BE21D61-FFA7-47B1-8CE7-7366AA6A07A3}">
      <text>
        <r>
          <rPr>
            <b/>
            <sz val="9"/>
            <color indexed="81"/>
            <rFont val="Tahoma"/>
            <family val="2"/>
            <charset val="238"/>
          </rPr>
          <t xml:space="preserve">Pataki Péter:
</t>
        </r>
        <r>
          <rPr>
            <sz val="9"/>
            <color indexed="81"/>
            <rFont val="Tahoma"/>
            <family val="2"/>
            <charset val="238"/>
          </rPr>
          <t xml:space="preserve">Magyar Állam és a Magyar Telekom megállapodása értélemében kivezetésre került
</t>
        </r>
      </text>
    </comment>
    <comment ref="H30" authorId="0" shapeId="0" xr:uid="{16EB155A-80D0-4A3D-9617-232BC3211D1C}">
      <text>
        <r>
          <rPr>
            <b/>
            <sz val="9"/>
            <color indexed="81"/>
            <rFont val="Tahoma"/>
            <family val="2"/>
            <charset val="238"/>
          </rPr>
          <t xml:space="preserve">Pataki Péter:
</t>
        </r>
        <r>
          <rPr>
            <sz val="9"/>
            <color indexed="81"/>
            <rFont val="Tahoma"/>
            <family val="2"/>
            <charset val="238"/>
          </rPr>
          <t xml:space="preserve">Magyar Állam és a Magyar Telekom megállapodása értélemében kivezetésre került
</t>
        </r>
      </text>
    </comment>
    <comment ref="H31" authorId="0" shapeId="0" xr:uid="{AEE06D07-6E53-4487-AD85-CA4399600532}">
      <text>
        <r>
          <rPr>
            <b/>
            <sz val="9"/>
            <color indexed="81"/>
            <rFont val="Tahoma"/>
            <family val="2"/>
            <charset val="238"/>
          </rPr>
          <t xml:space="preserve">Pataki Péter:
</t>
        </r>
        <r>
          <rPr>
            <sz val="9"/>
            <color indexed="81"/>
            <rFont val="Tahoma"/>
            <family val="2"/>
            <charset val="238"/>
          </rPr>
          <t xml:space="preserve">Előző öt üzleti év átlaga
</t>
        </r>
      </text>
    </comment>
    <comment ref="H32" authorId="0" shapeId="0" xr:uid="{3040C5EA-FD7B-4E67-B3A7-3DF3B5E9C342}">
      <text>
        <r>
          <rPr>
            <b/>
            <sz val="9"/>
            <color indexed="81"/>
            <rFont val="Tahoma"/>
            <family val="2"/>
            <charset val="238"/>
          </rPr>
          <t xml:space="preserve">Pataki Péter:
</t>
        </r>
        <r>
          <rPr>
            <sz val="9"/>
            <color indexed="81"/>
            <rFont val="Tahoma"/>
            <family val="2"/>
            <charset val="238"/>
          </rPr>
          <t xml:space="preserve">Előző öt üzleti év átlaga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5">
    <bk>
      <extLst>
        <ext uri="{3e2802c4-a4d2-4d8b-9148-e3be6c30e623}">
          <xlrd:rvb i="2"/>
        </ext>
      </extLst>
    </bk>
    <bk>
      <extLst>
        <ext uri="{3e2802c4-a4d2-4d8b-9148-e3be6c30e623}">
          <xlrd:rvb i="5"/>
        </ext>
      </extLst>
    </bk>
    <bk>
      <extLst>
        <ext uri="{3e2802c4-a4d2-4d8b-9148-e3be6c30e623}">
          <xlrd:rvb i="8"/>
        </ext>
      </extLst>
    </bk>
    <bk>
      <extLst>
        <ext uri="{3e2802c4-a4d2-4d8b-9148-e3be6c30e623}">
          <xlrd:rvb i="11"/>
        </ext>
      </extLst>
    </bk>
    <bk>
      <extLst>
        <ext uri="{3e2802c4-a4d2-4d8b-9148-e3be6c30e623}">
          <xlrd:rvb i="14"/>
        </ext>
      </extLst>
    </bk>
    <bk>
      <extLst>
        <ext uri="{3e2802c4-a4d2-4d8b-9148-e3be6c30e623}">
          <xlrd:rvb i="17"/>
        </ext>
      </extLst>
    </bk>
    <bk>
      <extLst>
        <ext uri="{3e2802c4-a4d2-4d8b-9148-e3be6c30e623}">
          <xlrd:rvb i="20"/>
        </ext>
      </extLst>
    </bk>
    <bk>
      <extLst>
        <ext uri="{3e2802c4-a4d2-4d8b-9148-e3be6c30e623}">
          <xlrd:rvb i="23"/>
        </ext>
      </extLst>
    </bk>
    <bk>
      <extLst>
        <ext uri="{3e2802c4-a4d2-4d8b-9148-e3be6c30e623}">
          <xlrd:rvb i="26"/>
        </ext>
      </extLst>
    </bk>
    <bk>
      <extLst>
        <ext uri="{3e2802c4-a4d2-4d8b-9148-e3be6c30e623}">
          <xlrd:rvb i="29"/>
        </ext>
      </extLst>
    </bk>
    <bk>
      <extLst>
        <ext uri="{3e2802c4-a4d2-4d8b-9148-e3be6c30e623}">
          <xlrd:rvb i="32"/>
        </ext>
      </extLst>
    </bk>
    <bk>
      <extLst>
        <ext uri="{3e2802c4-a4d2-4d8b-9148-e3be6c30e623}">
          <xlrd:rvb i="35"/>
        </ext>
      </extLst>
    </bk>
    <bk>
      <extLst>
        <ext uri="{3e2802c4-a4d2-4d8b-9148-e3be6c30e623}">
          <xlrd:rvb i="38"/>
        </ext>
      </extLst>
    </bk>
    <bk>
      <extLst>
        <ext uri="{3e2802c4-a4d2-4d8b-9148-e3be6c30e623}">
          <xlrd:rvb i="41"/>
        </ext>
      </extLst>
    </bk>
    <bk>
      <extLst>
        <ext uri="{3e2802c4-a4d2-4d8b-9148-e3be6c30e623}">
          <xlrd:rvb i="44"/>
        </ext>
      </extLst>
    </bk>
  </futureMetadata>
  <cellMetadata count="1">
    <bk>
      <rc t="1" v="0"/>
    </bk>
  </cellMetadata>
  <valueMetadata count="15">
    <bk>
      <rc t="2" v="0"/>
    </bk>
    <bk>
      <rc t="2" v="1"/>
    </bk>
    <bk>
      <rc t="2" v="2"/>
    </bk>
    <bk>
      <rc t="2" v="3"/>
    </bk>
    <bk>
      <rc t="2" v="4"/>
    </bk>
    <bk>
      <rc t="2" v="5"/>
    </bk>
    <bk>
      <rc t="2" v="6"/>
    </bk>
    <bk>
      <rc t="2" v="7"/>
    </bk>
    <bk>
      <rc t="2" v="8"/>
    </bk>
    <bk>
      <rc t="2" v="9"/>
    </bk>
    <bk>
      <rc t="2" v="10"/>
    </bk>
    <bk>
      <rc t="2" v="11"/>
    </bk>
    <bk>
      <rc t="2" v="12"/>
    </bk>
    <bk>
      <rc t="2" v="13"/>
    </bk>
    <bk>
      <rc t="2" v="14"/>
    </bk>
  </valueMetadata>
</metadata>
</file>

<file path=xl/sharedStrings.xml><?xml version="1.0" encoding="utf-8"?>
<sst xmlns="http://schemas.openxmlformats.org/spreadsheetml/2006/main" count="7124" uniqueCount="1991">
  <si>
    <t>Adatok mFt</t>
  </si>
  <si>
    <t>Mobil bevételek</t>
  </si>
  <si>
    <t>Vezetékes bevételek</t>
  </si>
  <si>
    <t>RI/IT</t>
  </si>
  <si>
    <t>Összes bevétel</t>
  </si>
  <si>
    <t>Összekapcsolási díjak</t>
  </si>
  <si>
    <t>RI/IT szolgáltatáshoz kapcsolódó költségek</t>
  </si>
  <si>
    <t>Követelések értékvesztése</t>
  </si>
  <si>
    <t>Távközlési adó</t>
  </si>
  <si>
    <t>Egyéb közvetlen költségek</t>
  </si>
  <si>
    <t>Közvetlen költségek</t>
  </si>
  <si>
    <t>2025E</t>
  </si>
  <si>
    <t>2026E</t>
  </si>
  <si>
    <t>2027E</t>
  </si>
  <si>
    <t>2028E</t>
  </si>
  <si>
    <t>2029E</t>
  </si>
  <si>
    <t>2030E</t>
  </si>
  <si>
    <t>Bruttó fedezet</t>
  </si>
  <si>
    <t>Bruttó fedezeti hányad</t>
  </si>
  <si>
    <t>Személyi jellegű ráfordítások</t>
  </si>
  <si>
    <t>Értékcsökkenési leírás</t>
  </si>
  <si>
    <t>Közműadó</t>
  </si>
  <si>
    <t>Távközléis pótadó</t>
  </si>
  <si>
    <t>Egyéb működési költségek</t>
  </si>
  <si>
    <t>Működési Költségek</t>
  </si>
  <si>
    <t>Egyéb működési bevételek</t>
  </si>
  <si>
    <t>Működési Eredmény</t>
  </si>
  <si>
    <t>Működés eredményhányad</t>
  </si>
  <si>
    <t>Kamat bevétel</t>
  </si>
  <si>
    <t>Kamat költség</t>
  </si>
  <si>
    <t>Egyéb pénzügyi költségek - nettó</t>
  </si>
  <si>
    <t>Nettó pénzügyi eredmény</t>
  </si>
  <si>
    <t>Társult befektetések eredménye</t>
  </si>
  <si>
    <t>Adózás előtti eredmény</t>
  </si>
  <si>
    <t>Adózás előtti eredmény hányad</t>
  </si>
  <si>
    <t>Nyereségadó</t>
  </si>
  <si>
    <t>Adózott eredmény</t>
  </si>
  <si>
    <t>Adózott eredmény hányad</t>
  </si>
  <si>
    <t>Egyéb átfogó eredmény</t>
  </si>
  <si>
    <t>Teljes átfogó eredmény</t>
  </si>
  <si>
    <t>Adatok mFt-ban</t>
  </si>
  <si>
    <t>TTM</t>
  </si>
  <si>
    <t>Befektetett eszközök</t>
  </si>
  <si>
    <t>Tárgyi eszközök</t>
  </si>
  <si>
    <t>Használatijog-eszköz</t>
  </si>
  <si>
    <t>Egyéb immateriális javak</t>
  </si>
  <si>
    <t>Goodwill</t>
  </si>
  <si>
    <t>Befektetések társult és közös vezetésű vállalatokban</t>
  </si>
  <si>
    <t>Halasztott adó követelés</t>
  </si>
  <si>
    <t>Éven túli vevőkövetelések</t>
  </si>
  <si>
    <t>Egyéb hosszú lejáratú pénzügyi eszközök</t>
  </si>
  <si>
    <t>Szerződéses eszközök</t>
  </si>
  <si>
    <t>Egyéb befektetett eszközök</t>
  </si>
  <si>
    <t>Forgóeszközök</t>
  </si>
  <si>
    <t>Pénzeszközök</t>
  </si>
  <si>
    <t>Vevőkövetelések</t>
  </si>
  <si>
    <t>Egyéb eszközök</t>
  </si>
  <si>
    <t>Egyéb rövid lejáratú pénzügyi eszközök</t>
  </si>
  <si>
    <t>Nyereségadó követelés</t>
  </si>
  <si>
    <t>Készletek</t>
  </si>
  <si>
    <t>Értékesítésre kijelölt eszközök</t>
  </si>
  <si>
    <t>Eszközök összesen</t>
  </si>
  <si>
    <t>Hosszú lejáratú kötelezettségek</t>
  </si>
  <si>
    <t>Hosszú lejáratú - Pénzügyi kötelezettségek kapcsolt vállalatok felé</t>
  </si>
  <si>
    <t>Hosszú lejáratú - lízing kötelezettségek</t>
  </si>
  <si>
    <t>Vállalati kötvények</t>
  </si>
  <si>
    <t>Egyéb hosszú lejáratú pénzügyi kötelezettségek</t>
  </si>
  <si>
    <t>Halasztott adó kötelezettség</t>
  </si>
  <si>
    <t>Céltartalékok</t>
  </si>
  <si>
    <t>Szerződéses kötelezettségek</t>
  </si>
  <si>
    <t>Egyéb hosszú lejáratú kötelezettségek</t>
  </si>
  <si>
    <t>Rövid lejáratú kötelezettségek</t>
  </si>
  <si>
    <t>Rövid lejáratú - pénzügyi kötelezettségek kapcsolt vállalatok felé</t>
  </si>
  <si>
    <t>Rövid lejáratú - lízing kötelezettségek</t>
  </si>
  <si>
    <t>Kötelezettségek szállítók felé</t>
  </si>
  <si>
    <t>Rövid lejáratú - egyéb pénzügyi kötelezettségek</t>
  </si>
  <si>
    <t>Nyereségadó kötelezettség</t>
  </si>
  <si>
    <t>Egyéb rövid lejáratú kötelezettségek</t>
  </si>
  <si>
    <t>Értékesítésre kijelölt kötelezettségek</t>
  </si>
  <si>
    <t>Kötelezettségek összesen</t>
  </si>
  <si>
    <t>Saját tőke</t>
  </si>
  <si>
    <t>Jegyzett tőke</t>
  </si>
  <si>
    <t>Tőketartalékok</t>
  </si>
  <si>
    <t>Saját részvények</t>
  </si>
  <si>
    <t xml:space="preserve">Eredménytartalék </t>
  </si>
  <si>
    <t>Halmozott egyéb átfogó eredmény</t>
  </si>
  <si>
    <t>Nem irányátó részesedések</t>
  </si>
  <si>
    <t>Tőke összesen</t>
  </si>
  <si>
    <t>Források összesen:</t>
  </si>
  <si>
    <t>Check</t>
  </si>
  <si>
    <t>FCFF mFt</t>
  </si>
  <si>
    <t>Üzleti év</t>
  </si>
  <si>
    <t>Árbevétel</t>
  </si>
  <si>
    <t>EBIT hányad (%)</t>
  </si>
  <si>
    <t>EBIT</t>
  </si>
  <si>
    <t>EBIT-re számított adó</t>
  </si>
  <si>
    <t>NOPLAT (Net Operating Profit After Taxes)</t>
  </si>
  <si>
    <t>(+) Értékcsökkenési leírás</t>
  </si>
  <si>
    <t>(-) Beruházások</t>
  </si>
  <si>
    <r>
      <t xml:space="preserve">(-) </t>
    </r>
    <r>
      <rPr>
        <sz val="11"/>
        <color theme="1"/>
        <rFont val="Aptos Narrow"/>
        <family val="2"/>
      </rPr>
      <t>∆</t>
    </r>
    <r>
      <rPr>
        <sz val="11"/>
        <color theme="1"/>
        <rFont val="Calibri"/>
        <family val="2"/>
        <charset val="238"/>
      </rPr>
      <t xml:space="preserve"> nettó forgótőke</t>
    </r>
  </si>
  <si>
    <t>Nettó forgótőke</t>
  </si>
  <si>
    <t>FCFF</t>
  </si>
  <si>
    <t>Feltételezések</t>
  </si>
  <si>
    <t>Árbevétel növekedés (%)</t>
  </si>
  <si>
    <t>EBIT hányad</t>
  </si>
  <si>
    <t>Effektív adókulcs</t>
  </si>
  <si>
    <t>Befektettet eszközök állományváltozása</t>
  </si>
  <si>
    <t>Befektettet eszközök nyitó értéke</t>
  </si>
  <si>
    <t>Befektetett eszközök nyitó értéke</t>
  </si>
  <si>
    <t>Beruházások</t>
  </si>
  <si>
    <t>Befektetett eszközök záró értéke</t>
  </si>
  <si>
    <t>Évek</t>
  </si>
  <si>
    <t>Értékcsökkenés aránya</t>
  </si>
  <si>
    <t>Beruházások aránya</t>
  </si>
  <si>
    <t>Relatív szórás</t>
  </si>
  <si>
    <t>Árbevétel arányos értékcsökkenési leírás (%)</t>
  </si>
  <si>
    <t>Relatív szórás:</t>
  </si>
  <si>
    <t>Árbevétel arányos beruházások (%)</t>
  </si>
  <si>
    <t>Damodaran 382. gyors növekedési szakasz</t>
  </si>
  <si>
    <t xml:space="preserve">Befektetett eszközök nyitó </t>
  </si>
  <si>
    <t>∆ Árbevétel</t>
  </si>
  <si>
    <t>Incremental fixed asset capex</t>
  </si>
  <si>
    <t>Damodaran 270 oldal</t>
  </si>
  <si>
    <t>Utolsó év arányát visszük tovább</t>
  </si>
  <si>
    <t>Árbevétel változása</t>
  </si>
  <si>
    <t>Nettó forgótőke változása</t>
  </si>
  <si>
    <t>Nettó forgőtőke szükséglet az árbevételhet viszonyítva</t>
  </si>
  <si>
    <t>Egyéb RLK árbevétel aránya (%)</t>
  </si>
  <si>
    <t>Egyéb forgóeszközök árbevétel aránya (%)</t>
  </si>
  <si>
    <t>Szállítók forgási sebessége</t>
  </si>
  <si>
    <t>Vevők forgási sebessége</t>
  </si>
  <si>
    <t>Készletek forgási sebessége</t>
  </si>
  <si>
    <t>Egyéb RLK</t>
  </si>
  <si>
    <t xml:space="preserve"> = Nettó forgótőke szükséglet</t>
  </si>
  <si>
    <t>Egyéb forgóeszközök</t>
  </si>
  <si>
    <t>(-) Egyéb kamatteher nélküli rövid lejáratú kötelezettségek</t>
  </si>
  <si>
    <t>(-) Kötelezettségek szállítók felé</t>
  </si>
  <si>
    <t>(+) Egyéb nem pénzbeli forgóeszközök</t>
  </si>
  <si>
    <t>(+) Készletek</t>
  </si>
  <si>
    <t>Egyszerűsített</t>
  </si>
  <si>
    <t>Nem finanszírozási célú rövid lejáratú kötelezettségek</t>
  </si>
  <si>
    <t>Nem pénzbeli forgóeszközök</t>
  </si>
  <si>
    <t>(-)</t>
  </si>
  <si>
    <t xml:space="preserve">(+) </t>
  </si>
  <si>
    <t>Kamatteher nélküli rövid lejáratú kötelezettségek:</t>
  </si>
  <si>
    <t>Nem pénzbeli forgóeszközök:</t>
  </si>
  <si>
    <t>Nettó forgótőke szükséglet</t>
  </si>
  <si>
    <t>Nettó forgótőke aránya</t>
  </si>
  <si>
    <t>BUX index</t>
  </si>
  <si>
    <t>Magyar Telekom</t>
  </si>
  <si>
    <t>Budapesti Értéktőzsde Historikus Adatlegyűjtés</t>
  </si>
  <si>
    <t/>
  </si>
  <si>
    <t>Dátum</t>
  </si>
  <si>
    <t>Záró árfolyam</t>
  </si>
  <si>
    <t>Záró árfolyam változása</t>
  </si>
  <si>
    <t>BUX index VAR</t>
  </si>
  <si>
    <t>Kezdő dátum:</t>
  </si>
  <si>
    <t>2020.11.05.</t>
  </si>
  <si>
    <t>Vég dátum:</t>
  </si>
  <si>
    <t>2025.11.05.</t>
  </si>
  <si>
    <t>VAR BUX</t>
  </si>
  <si>
    <t>1997.11.</t>
  </si>
  <si>
    <t>Magyar Telekom VAR</t>
  </si>
  <si>
    <t>Név</t>
  </si>
  <si>
    <t>Utolsó ár</t>
  </si>
  <si>
    <t>COVAR</t>
  </si>
  <si>
    <t>1997.12.</t>
  </si>
  <si>
    <t>Covariancia</t>
  </si>
  <si>
    <t>BUX</t>
  </si>
  <si>
    <t>MTELEKOM</t>
  </si>
  <si>
    <t>1998.01.</t>
  </si>
  <si>
    <t>2020.11.06.</t>
  </si>
  <si>
    <t>Béta</t>
  </si>
  <si>
    <t>1998.02.</t>
  </si>
  <si>
    <t>2020.11.09.</t>
  </si>
  <si>
    <t>1998.03.</t>
  </si>
  <si>
    <t>Beta</t>
  </si>
  <si>
    <t>2020.11.10.</t>
  </si>
  <si>
    <t>1998.04.</t>
  </si>
  <si>
    <t>2020.11.11.</t>
  </si>
  <si>
    <t>1998.05.</t>
  </si>
  <si>
    <t>2020.11.12.</t>
  </si>
  <si>
    <t>1998.06.</t>
  </si>
  <si>
    <t>2020.11.13.</t>
  </si>
  <si>
    <t>1998.07.</t>
  </si>
  <si>
    <t>2020.11.16.</t>
  </si>
  <si>
    <t>1998.08.</t>
  </si>
  <si>
    <t>2020.11.17.</t>
  </si>
  <si>
    <t>1998.09.</t>
  </si>
  <si>
    <t>2020.11.18.</t>
  </si>
  <si>
    <t>1998.10.</t>
  </si>
  <si>
    <t>2020.11.19.</t>
  </si>
  <si>
    <t>1998.11.</t>
  </si>
  <si>
    <t>2020.11.20.</t>
  </si>
  <si>
    <t>1998.12.</t>
  </si>
  <si>
    <t>2020.11.23.</t>
  </si>
  <si>
    <t>1999.01.</t>
  </si>
  <si>
    <t>2020.11.24.</t>
  </si>
  <si>
    <t>1999.02.</t>
  </si>
  <si>
    <t>2020.11.25.</t>
  </si>
  <si>
    <t>1999.03.</t>
  </si>
  <si>
    <t>2020.11.26.</t>
  </si>
  <si>
    <t>1999.04.</t>
  </si>
  <si>
    <t>2020.11.27.</t>
  </si>
  <si>
    <t>1999.05.</t>
  </si>
  <si>
    <t>2020.11.30.</t>
  </si>
  <si>
    <t>1999.06.</t>
  </si>
  <si>
    <t>2020.12.01.</t>
  </si>
  <si>
    <t>1999.07.</t>
  </si>
  <si>
    <t>2020.12.02.</t>
  </si>
  <si>
    <t>1999.08.</t>
  </si>
  <si>
    <t>2020.12.03.</t>
  </si>
  <si>
    <t>1999.09.</t>
  </si>
  <si>
    <t>2020.12.04.</t>
  </si>
  <si>
    <t>1999.10.</t>
  </si>
  <si>
    <t>2020.12.07.</t>
  </si>
  <si>
    <t>1999.11.</t>
  </si>
  <si>
    <t>2020.12.08.</t>
  </si>
  <si>
    <t>1999.12.</t>
  </si>
  <si>
    <t>2020.12.09.</t>
  </si>
  <si>
    <t>2000.01.</t>
  </si>
  <si>
    <t>2020.12.10.</t>
  </si>
  <si>
    <t>2000.02.</t>
  </si>
  <si>
    <t>2020.12.11.</t>
  </si>
  <si>
    <t>2000.03.</t>
  </si>
  <si>
    <t>2020.12.14.</t>
  </si>
  <si>
    <t>2000.04.</t>
  </si>
  <si>
    <t>2020.12.15.</t>
  </si>
  <si>
    <t>2000.05.</t>
  </si>
  <si>
    <t>2020.12.16.</t>
  </si>
  <si>
    <t>2000.06.</t>
  </si>
  <si>
    <t>2020.12.17.</t>
  </si>
  <si>
    <t>2000.07.</t>
  </si>
  <si>
    <t>2020.12.18.</t>
  </si>
  <si>
    <t>2000.08.</t>
  </si>
  <si>
    <t>2020.12.21.</t>
  </si>
  <si>
    <t>2000.09.</t>
  </si>
  <si>
    <t>2020.12.22.</t>
  </si>
  <si>
    <t>2000.10.</t>
  </si>
  <si>
    <t>2020.12.23.</t>
  </si>
  <si>
    <t>2000.11.</t>
  </si>
  <si>
    <t>2020.12.28.</t>
  </si>
  <si>
    <t>2000.12.</t>
  </si>
  <si>
    <t>2020.12.29.</t>
  </si>
  <si>
    <t>2001.01.</t>
  </si>
  <si>
    <t>2020.12.30.</t>
  </si>
  <si>
    <t>2001.02.</t>
  </si>
  <si>
    <t>2021.01.04.</t>
  </si>
  <si>
    <t>2001.03.</t>
  </si>
  <si>
    <t>2021.01.05.</t>
  </si>
  <si>
    <t>2001.04.</t>
  </si>
  <si>
    <t>2021.01.06.</t>
  </si>
  <si>
    <t>2001.05.</t>
  </si>
  <si>
    <t>2021.01.07.</t>
  </si>
  <si>
    <t>2001.06.</t>
  </si>
  <si>
    <t>2021.01.08.</t>
  </si>
  <si>
    <t>2001.07.</t>
  </si>
  <si>
    <t>2021.01.11.</t>
  </si>
  <si>
    <t>2001.08.</t>
  </si>
  <si>
    <t>2021.01.12.</t>
  </si>
  <si>
    <t>2001.09.</t>
  </si>
  <si>
    <t>2021.01.13.</t>
  </si>
  <si>
    <t>2001.10.</t>
  </si>
  <si>
    <t>2021.01.14.</t>
  </si>
  <si>
    <t>2001.11.</t>
  </si>
  <si>
    <t>2021.01.15.</t>
  </si>
  <si>
    <t>2001.12.</t>
  </si>
  <si>
    <t>2021.01.18.</t>
  </si>
  <si>
    <t>2002.01.</t>
  </si>
  <si>
    <t>2021.01.19.</t>
  </si>
  <si>
    <t>2002.02.</t>
  </si>
  <si>
    <t>2021.01.20.</t>
  </si>
  <si>
    <t>2002.03.</t>
  </si>
  <si>
    <t>2021.01.21.</t>
  </si>
  <si>
    <t>2002.04.</t>
  </si>
  <si>
    <t>2021.01.22.</t>
  </si>
  <si>
    <t>2002.05.</t>
  </si>
  <si>
    <t>2021.01.25.</t>
  </si>
  <si>
    <t>2002.06.</t>
  </si>
  <si>
    <t>2021.01.26.</t>
  </si>
  <si>
    <t>2002.07.</t>
  </si>
  <si>
    <t>2021.01.27.</t>
  </si>
  <si>
    <t>2002.08.</t>
  </si>
  <si>
    <t>2021.01.28.</t>
  </si>
  <si>
    <t>2002.09.</t>
  </si>
  <si>
    <t>2021.01.29.</t>
  </si>
  <si>
    <t>2002.10.</t>
  </si>
  <si>
    <t>2021.02.01.</t>
  </si>
  <si>
    <t>2002.11.</t>
  </si>
  <si>
    <t>2021.02.02.</t>
  </si>
  <si>
    <t>2002.12.</t>
  </si>
  <si>
    <t>2021.02.03.</t>
  </si>
  <si>
    <t>2003.01.</t>
  </si>
  <si>
    <t>2021.02.04.</t>
  </si>
  <si>
    <t>2003.02.</t>
  </si>
  <si>
    <t>2021.02.05.</t>
  </si>
  <si>
    <t>2003.03.</t>
  </si>
  <si>
    <t>2021.02.08.</t>
  </si>
  <si>
    <t>2003.04.</t>
  </si>
  <si>
    <t>2021.02.09.</t>
  </si>
  <si>
    <t>2003.05.</t>
  </si>
  <si>
    <t>2021.02.10.</t>
  </si>
  <si>
    <t>2003.06.</t>
  </si>
  <si>
    <t>2021.02.11.</t>
  </si>
  <si>
    <t>2003.07.</t>
  </si>
  <si>
    <t>2021.02.12.</t>
  </si>
  <si>
    <t>2003.08.</t>
  </si>
  <si>
    <t>2021.02.15.</t>
  </si>
  <si>
    <t>2003.09.</t>
  </si>
  <si>
    <t>2021.02.16.</t>
  </si>
  <si>
    <t>2003.10.</t>
  </si>
  <si>
    <t>2021.02.17.</t>
  </si>
  <si>
    <t>2003.11.</t>
  </si>
  <si>
    <t>2021.02.18.</t>
  </si>
  <si>
    <t>2003.12.</t>
  </si>
  <si>
    <t>2021.02.19.</t>
  </si>
  <si>
    <t>2004.01.</t>
  </si>
  <si>
    <t>2021.02.22.</t>
  </si>
  <si>
    <t>2004.02.</t>
  </si>
  <si>
    <t>2021.02.23.</t>
  </si>
  <si>
    <t>2004.03.</t>
  </si>
  <si>
    <t>2021.02.24.</t>
  </si>
  <si>
    <t>2004.04.</t>
  </si>
  <si>
    <t>2021.02.25.</t>
  </si>
  <si>
    <t>2004.05.</t>
  </si>
  <si>
    <t>2021.02.26.</t>
  </si>
  <si>
    <t>2004.06.</t>
  </si>
  <si>
    <t>2021.03.01.</t>
  </si>
  <si>
    <t>2004.07.</t>
  </si>
  <si>
    <t>2021.03.02.</t>
  </si>
  <si>
    <t>2004.08.</t>
  </si>
  <si>
    <t>2021.03.03.</t>
  </si>
  <si>
    <t>2004.09.</t>
  </si>
  <si>
    <t>2021.03.04.</t>
  </si>
  <si>
    <t>2004.10.</t>
  </si>
  <si>
    <t>2021.03.05.</t>
  </si>
  <si>
    <t>2004.11.</t>
  </si>
  <si>
    <t>2021.03.08.</t>
  </si>
  <si>
    <t>2004.12.</t>
  </si>
  <si>
    <t>2021.03.09.</t>
  </si>
  <si>
    <t>2005.01.</t>
  </si>
  <si>
    <t>2021.03.10.</t>
  </si>
  <si>
    <t>2005.02.</t>
  </si>
  <si>
    <t>2021.03.11.</t>
  </si>
  <si>
    <t>2005.03.</t>
  </si>
  <si>
    <t>2021.03.12.</t>
  </si>
  <si>
    <t>2005.04.</t>
  </si>
  <si>
    <t>2021.03.16.</t>
  </si>
  <si>
    <t>2005.05.</t>
  </si>
  <si>
    <t>2021.03.17.</t>
  </si>
  <si>
    <t>2005.06.</t>
  </si>
  <si>
    <t>2021.03.18.</t>
  </si>
  <si>
    <t>2005.07.</t>
  </si>
  <si>
    <t>2021.03.19.</t>
  </si>
  <si>
    <t>2005.08.</t>
  </si>
  <si>
    <t>2021.03.22.</t>
  </si>
  <si>
    <t>2005.09.</t>
  </si>
  <si>
    <t>2021.03.23.</t>
  </si>
  <si>
    <t>2005.10.</t>
  </si>
  <si>
    <t>2021.03.24.</t>
  </si>
  <si>
    <t>2005.11.</t>
  </si>
  <si>
    <t>2021.03.25.</t>
  </si>
  <si>
    <t>2005.12.</t>
  </si>
  <si>
    <t>2021.03.26.</t>
  </si>
  <si>
    <t>2006.01.</t>
  </si>
  <si>
    <t>2021.03.29.</t>
  </si>
  <si>
    <t>2006.02.</t>
  </si>
  <si>
    <t>2021.03.30.</t>
  </si>
  <si>
    <t>2006.03.</t>
  </si>
  <si>
    <t>2021.03.31.</t>
  </si>
  <si>
    <t>2006.04.</t>
  </si>
  <si>
    <t>2021.04.01.</t>
  </si>
  <si>
    <t>2006.05.</t>
  </si>
  <si>
    <t>2021.04.06.</t>
  </si>
  <si>
    <t>2006.06.</t>
  </si>
  <si>
    <t>2021.04.07.</t>
  </si>
  <si>
    <t>2006.07.</t>
  </si>
  <si>
    <t>2021.04.08.</t>
  </si>
  <si>
    <t>2006.08.</t>
  </si>
  <si>
    <t>2021.04.09.</t>
  </si>
  <si>
    <t>2006.09.</t>
  </si>
  <si>
    <t>2021.04.12.</t>
  </si>
  <si>
    <t>2006.10.</t>
  </si>
  <si>
    <t>2021.04.13.</t>
  </si>
  <si>
    <t>2006.11.</t>
  </si>
  <si>
    <t>2021.04.14.</t>
  </si>
  <si>
    <t>2006.12.</t>
  </si>
  <si>
    <t>2021.04.15.</t>
  </si>
  <si>
    <t>2007.01.</t>
  </si>
  <si>
    <t>2021.04.16.</t>
  </si>
  <si>
    <t>2007.02.</t>
  </si>
  <si>
    <t>2021.04.19.</t>
  </si>
  <si>
    <t>2007.03.</t>
  </si>
  <si>
    <t>2021.04.20.</t>
  </si>
  <si>
    <t>2007.04.</t>
  </si>
  <si>
    <t>2021.04.21.</t>
  </si>
  <si>
    <t>2007.05.</t>
  </si>
  <si>
    <t>2021.04.22.</t>
  </si>
  <si>
    <t>2007.06.</t>
  </si>
  <si>
    <t>2021.04.23.</t>
  </si>
  <si>
    <t>2007.07.</t>
  </si>
  <si>
    <t>2021.04.26.</t>
  </si>
  <si>
    <t>2007.08.</t>
  </si>
  <si>
    <t>2021.04.27.</t>
  </si>
  <si>
    <t>2007.09.</t>
  </si>
  <si>
    <t>2021.04.28.</t>
  </si>
  <si>
    <t>2007.10.</t>
  </si>
  <si>
    <t>2021.04.29.</t>
  </si>
  <si>
    <t>2007.11.</t>
  </si>
  <si>
    <t>2021.04.30.</t>
  </si>
  <si>
    <t>2007.12.</t>
  </si>
  <si>
    <t>2021.05.03.</t>
  </si>
  <si>
    <t>2008.01.</t>
  </si>
  <si>
    <t>2021.05.04.</t>
  </si>
  <si>
    <t>2008.02.</t>
  </si>
  <si>
    <t>2021.05.05.</t>
  </si>
  <si>
    <t>2008.03.</t>
  </si>
  <si>
    <t>2021.05.06.</t>
  </si>
  <si>
    <t>2008.04.</t>
  </si>
  <si>
    <t>2021.05.07.</t>
  </si>
  <si>
    <t>2008.05.</t>
  </si>
  <si>
    <t>2021.05.10.</t>
  </si>
  <si>
    <t>2008.06.</t>
  </si>
  <si>
    <t>2021.05.11.</t>
  </si>
  <si>
    <t>2008.07.</t>
  </si>
  <si>
    <t>2021.05.12.</t>
  </si>
  <si>
    <t>2008.08.</t>
  </si>
  <si>
    <t>2021.05.13.</t>
  </si>
  <si>
    <t>2008.09.</t>
  </si>
  <si>
    <t>2021.05.14.</t>
  </si>
  <si>
    <t>2008.10.</t>
  </si>
  <si>
    <t>2021.05.17.</t>
  </si>
  <si>
    <t>2008.11.</t>
  </si>
  <si>
    <t>2021.05.18.</t>
  </si>
  <si>
    <t>2008.12.</t>
  </si>
  <si>
    <t>2021.05.19.</t>
  </si>
  <si>
    <t>2009.01.</t>
  </si>
  <si>
    <t>2021.05.20.</t>
  </si>
  <si>
    <t>2009.02.</t>
  </si>
  <si>
    <t>2021.05.21.</t>
  </si>
  <si>
    <t>2009.03.</t>
  </si>
  <si>
    <t>2021.05.25.</t>
  </si>
  <si>
    <t>2009.04.</t>
  </si>
  <si>
    <t>2021.05.26.</t>
  </si>
  <si>
    <t>2009.05.</t>
  </si>
  <si>
    <t>2021.05.27.</t>
  </si>
  <si>
    <t>2009.06.</t>
  </si>
  <si>
    <t>2021.05.28.</t>
  </si>
  <si>
    <t>2009.07.</t>
  </si>
  <si>
    <t>2021.05.31.</t>
  </si>
  <si>
    <t>2009.08.</t>
  </si>
  <si>
    <t>2021.06.01.</t>
  </si>
  <si>
    <t>2009.09.</t>
  </si>
  <si>
    <t>2021.06.02.</t>
  </si>
  <si>
    <t>2009.10.</t>
  </si>
  <si>
    <t>2021.06.03.</t>
  </si>
  <si>
    <t>2009.11.</t>
  </si>
  <si>
    <t>2021.06.04.</t>
  </si>
  <si>
    <t>2009.12.</t>
  </si>
  <si>
    <t>2021.06.07.</t>
  </si>
  <si>
    <t>2010.01.</t>
  </si>
  <si>
    <t>2021.06.08.</t>
  </si>
  <si>
    <t>2010.02.</t>
  </si>
  <si>
    <t>2021.06.09.</t>
  </si>
  <si>
    <t>2010.03.</t>
  </si>
  <si>
    <t>2021.06.10.</t>
  </si>
  <si>
    <t>2010.04.</t>
  </si>
  <si>
    <t>2021.06.11.</t>
  </si>
  <si>
    <t>2010.05.</t>
  </si>
  <si>
    <t>2021.06.14.</t>
  </si>
  <si>
    <t>2010.06.</t>
  </si>
  <si>
    <t>2021.06.15.</t>
  </si>
  <si>
    <t>2010.07.</t>
  </si>
  <si>
    <t>2021.06.16.</t>
  </si>
  <si>
    <t>2010.08.</t>
  </si>
  <si>
    <t>2021.06.17.</t>
  </si>
  <si>
    <t>2010.09.</t>
  </si>
  <si>
    <t>2021.06.18.</t>
  </si>
  <si>
    <t>2010.10.</t>
  </si>
  <si>
    <t>2021.06.21.</t>
  </si>
  <si>
    <t>2010.11.</t>
  </si>
  <si>
    <t>2021.06.22.</t>
  </si>
  <si>
    <t>2010.12.</t>
  </si>
  <si>
    <t>2021.06.23.</t>
  </si>
  <si>
    <t>2011.01.</t>
  </si>
  <si>
    <t>2021.06.24.</t>
  </si>
  <si>
    <t>2011.02.</t>
  </si>
  <si>
    <t>2021.06.25.</t>
  </si>
  <si>
    <t>2011.03.</t>
  </si>
  <si>
    <t>2021.06.28.</t>
  </si>
  <si>
    <t>2011.04.</t>
  </si>
  <si>
    <t>2021.06.29.</t>
  </si>
  <si>
    <t>2011.05.</t>
  </si>
  <si>
    <t>2021.06.30.</t>
  </si>
  <si>
    <t>2011.06.</t>
  </si>
  <si>
    <t>2021.07.01.</t>
  </si>
  <si>
    <t>2011.07.</t>
  </si>
  <si>
    <t>2021.07.02.</t>
  </si>
  <si>
    <t>2011.08.</t>
  </si>
  <si>
    <t>2021.07.05.</t>
  </si>
  <si>
    <t>2011.09.</t>
  </si>
  <si>
    <t>2021.07.06.</t>
  </si>
  <si>
    <t>2011.10.</t>
  </si>
  <si>
    <t>2021.07.07.</t>
  </si>
  <si>
    <t>2011.11.</t>
  </si>
  <si>
    <t>2021.07.08.</t>
  </si>
  <si>
    <t>2011.12.</t>
  </si>
  <si>
    <t>2021.07.09.</t>
  </si>
  <si>
    <t>2012.01.</t>
  </si>
  <si>
    <t>2021.07.12.</t>
  </si>
  <si>
    <t>2012.02.</t>
  </si>
  <si>
    <t>2021.07.13.</t>
  </si>
  <si>
    <t>2012.03.</t>
  </si>
  <si>
    <t>2021.07.14.</t>
  </si>
  <si>
    <t>2012.04.</t>
  </si>
  <si>
    <t>2021.07.15.</t>
  </si>
  <si>
    <t>2012.05.</t>
  </si>
  <si>
    <t>2021.07.16.</t>
  </si>
  <si>
    <t>2012.06.</t>
  </si>
  <si>
    <t>2021.07.19.</t>
  </si>
  <si>
    <t>2012.07.</t>
  </si>
  <si>
    <t>2021.07.20.</t>
  </si>
  <si>
    <t>2012.08.</t>
  </si>
  <si>
    <t>2021.07.21.</t>
  </si>
  <si>
    <t>2012.09.</t>
  </si>
  <si>
    <t>2021.07.22.</t>
  </si>
  <si>
    <t>2012.10.</t>
  </si>
  <si>
    <t>2021.07.23.</t>
  </si>
  <si>
    <t>2012.11.</t>
  </si>
  <si>
    <t>2021.07.26.</t>
  </si>
  <si>
    <t>2012.12.</t>
  </si>
  <si>
    <t>2021.07.27.</t>
  </si>
  <si>
    <t>2013.01.</t>
  </si>
  <si>
    <t>2021.07.28.</t>
  </si>
  <si>
    <t>2013.02.</t>
  </si>
  <si>
    <t>2021.07.29.</t>
  </si>
  <si>
    <t>2013.03.</t>
  </si>
  <si>
    <t>2021.07.30.</t>
  </si>
  <si>
    <t>2013.04.</t>
  </si>
  <si>
    <t>2021.08.02.</t>
  </si>
  <si>
    <t>2013.05.</t>
  </si>
  <si>
    <t>2021.08.03.</t>
  </si>
  <si>
    <t>2013.06.</t>
  </si>
  <si>
    <t>2021.08.04.</t>
  </si>
  <si>
    <t>2013.07.</t>
  </si>
  <si>
    <t>2021.08.05.</t>
  </si>
  <si>
    <t>2013.08.</t>
  </si>
  <si>
    <t>2021.08.06.</t>
  </si>
  <si>
    <t>2013.09.</t>
  </si>
  <si>
    <t>2021.08.09.</t>
  </si>
  <si>
    <t>2013.10.</t>
  </si>
  <si>
    <t>2021.08.10.</t>
  </si>
  <si>
    <t>2013.11.</t>
  </si>
  <si>
    <t>2021.08.11.</t>
  </si>
  <si>
    <t>2013.12.</t>
  </si>
  <si>
    <t>2021.08.12.</t>
  </si>
  <si>
    <t>2014.01.</t>
  </si>
  <si>
    <t>2021.08.13.</t>
  </si>
  <si>
    <t>2014.02.</t>
  </si>
  <si>
    <t>2021.08.16.</t>
  </si>
  <si>
    <t>2014.03.</t>
  </si>
  <si>
    <t>2021.08.17.</t>
  </si>
  <si>
    <t>2014.04.</t>
  </si>
  <si>
    <t>2021.08.18.</t>
  </si>
  <si>
    <t>2014.05.</t>
  </si>
  <si>
    <t>2021.08.19.</t>
  </si>
  <si>
    <t>2014.06.</t>
  </si>
  <si>
    <t>2021.08.23.</t>
  </si>
  <si>
    <t>2014.07.</t>
  </si>
  <si>
    <t>2021.08.24.</t>
  </si>
  <si>
    <t>2014.08.</t>
  </si>
  <si>
    <t>2021.08.25.</t>
  </si>
  <si>
    <t>2014.09.</t>
  </si>
  <si>
    <t>2021.08.26.</t>
  </si>
  <si>
    <t>2014.10.</t>
  </si>
  <si>
    <t>2021.08.27.</t>
  </si>
  <si>
    <t>2014.11.</t>
  </si>
  <si>
    <t>2021.08.30.</t>
  </si>
  <si>
    <t>2014.12.</t>
  </si>
  <si>
    <t>2021.08.31.</t>
  </si>
  <si>
    <t>2015.01.</t>
  </si>
  <si>
    <t>2021.09.01.</t>
  </si>
  <si>
    <t>2015.02.</t>
  </si>
  <si>
    <t>2021.09.02.</t>
  </si>
  <si>
    <t>2015.03.</t>
  </si>
  <si>
    <t>2021.09.03.</t>
  </si>
  <si>
    <t>2015.04.</t>
  </si>
  <si>
    <t>2021.09.06.</t>
  </si>
  <si>
    <t>2015.05.</t>
  </si>
  <si>
    <t>2021.09.07.</t>
  </si>
  <si>
    <t>2015.06.</t>
  </si>
  <si>
    <t>2021.09.08.</t>
  </si>
  <si>
    <t>2015.07.</t>
  </si>
  <si>
    <t>2021.09.09.</t>
  </si>
  <si>
    <t>2015.08.</t>
  </si>
  <si>
    <t>2021.09.10.</t>
  </si>
  <si>
    <t>2015.09.</t>
  </si>
  <si>
    <t>2021.09.13.</t>
  </si>
  <si>
    <t>2015.10.</t>
  </si>
  <si>
    <t>2021.09.14.</t>
  </si>
  <si>
    <t>2015.11.</t>
  </si>
  <si>
    <t>2021.09.15.</t>
  </si>
  <si>
    <t>2015.12.</t>
  </si>
  <si>
    <t>2021.09.16.</t>
  </si>
  <si>
    <t>2016.01.</t>
  </si>
  <si>
    <t>2021.09.17.</t>
  </si>
  <si>
    <t>2016.02.</t>
  </si>
  <si>
    <t>2021.09.20.</t>
  </si>
  <si>
    <t>2016.03.</t>
  </si>
  <si>
    <t>2021.09.21.</t>
  </si>
  <si>
    <t>2016.04.</t>
  </si>
  <si>
    <t>2021.09.22.</t>
  </si>
  <si>
    <t>2016.05.</t>
  </si>
  <si>
    <t>2021.09.23.</t>
  </si>
  <si>
    <t>2016.06.</t>
  </si>
  <si>
    <t>2021.09.24.</t>
  </si>
  <si>
    <t>2016.07.</t>
  </si>
  <si>
    <t>2021.09.27.</t>
  </si>
  <si>
    <t>2016.08.</t>
  </si>
  <si>
    <t>2021.09.28.</t>
  </si>
  <si>
    <t>2016.09.</t>
  </si>
  <si>
    <t>2021.09.29.</t>
  </si>
  <si>
    <t>2016.10.</t>
  </si>
  <si>
    <t>2021.09.30.</t>
  </si>
  <si>
    <t>2016.11.</t>
  </si>
  <si>
    <t>2021.10.01.</t>
  </si>
  <si>
    <t>2016.12.</t>
  </si>
  <si>
    <t>2021.10.04.</t>
  </si>
  <si>
    <t>2017.01.</t>
  </si>
  <si>
    <t>2021.10.05.</t>
  </si>
  <si>
    <t>2017.02.</t>
  </si>
  <si>
    <t>2021.10.06.</t>
  </si>
  <si>
    <t>2017.03.</t>
  </si>
  <si>
    <t>2021.10.07.</t>
  </si>
  <si>
    <t>2017.04.</t>
  </si>
  <si>
    <t>2021.10.08.</t>
  </si>
  <si>
    <t>2017.05.</t>
  </si>
  <si>
    <t>2021.10.11.</t>
  </si>
  <si>
    <t>2017.06.</t>
  </si>
  <si>
    <t>2021.10.12.</t>
  </si>
  <si>
    <t>2017.07.</t>
  </si>
  <si>
    <t>2021.10.13.</t>
  </si>
  <si>
    <t>2017.08.</t>
  </si>
  <si>
    <t>2021.10.14.</t>
  </si>
  <si>
    <t>2017.09.</t>
  </si>
  <si>
    <t>2021.10.15.</t>
  </si>
  <si>
    <t>2017.10.</t>
  </si>
  <si>
    <t>2021.10.18.</t>
  </si>
  <si>
    <t>2017.11.</t>
  </si>
  <si>
    <t>2021.10.19.</t>
  </si>
  <si>
    <t>2017.12.</t>
  </si>
  <si>
    <t>2021.10.20.</t>
  </si>
  <si>
    <t>2018.01.</t>
  </si>
  <si>
    <t>2021.10.21.</t>
  </si>
  <si>
    <t>2018.02.</t>
  </si>
  <si>
    <t>2021.10.22.</t>
  </si>
  <si>
    <t>2018.03.</t>
  </si>
  <si>
    <t>2021.10.25.</t>
  </si>
  <si>
    <t>2018.04.</t>
  </si>
  <si>
    <t>2021.10.26.</t>
  </si>
  <si>
    <t>2018.05.</t>
  </si>
  <si>
    <t>2021.10.27.</t>
  </si>
  <si>
    <t>2018.06.</t>
  </si>
  <si>
    <t>2021.10.28.</t>
  </si>
  <si>
    <t>2018.07.</t>
  </si>
  <si>
    <t>2021.10.29.</t>
  </si>
  <si>
    <t>2018.08.</t>
  </si>
  <si>
    <t>2021.11.02.</t>
  </si>
  <si>
    <t>2018.09.</t>
  </si>
  <si>
    <t>2021.11.03.</t>
  </si>
  <si>
    <t>2018.10.</t>
  </si>
  <si>
    <t>2021.11.04.</t>
  </si>
  <si>
    <t>2018.11.</t>
  </si>
  <si>
    <t>2021.11.05.</t>
  </si>
  <si>
    <t>2018.12.</t>
  </si>
  <si>
    <t>2021.11.08.</t>
  </si>
  <si>
    <t>2019.01.</t>
  </si>
  <si>
    <t>2021.11.09.</t>
  </si>
  <si>
    <t>2019.02.</t>
  </si>
  <si>
    <t>2021.11.10.</t>
  </si>
  <si>
    <t>2019.03.</t>
  </si>
  <si>
    <t>2021.11.11.</t>
  </si>
  <si>
    <t>2019.04.</t>
  </si>
  <si>
    <t>2021.11.12.</t>
  </si>
  <si>
    <t>2019.05.</t>
  </si>
  <si>
    <t>2021.11.15.</t>
  </si>
  <si>
    <t>2019.06.</t>
  </si>
  <si>
    <t>2021.11.16.</t>
  </si>
  <si>
    <t>2019.07.</t>
  </si>
  <si>
    <t>2021.11.17.</t>
  </si>
  <si>
    <t>2019.08.</t>
  </si>
  <si>
    <t>2021.11.18.</t>
  </si>
  <si>
    <t>2019.09.</t>
  </si>
  <si>
    <t>2021.11.19.</t>
  </si>
  <si>
    <t>2019.10.</t>
  </si>
  <si>
    <t>2021.11.22.</t>
  </si>
  <si>
    <t>2019.11.</t>
  </si>
  <si>
    <t>2021.11.23.</t>
  </si>
  <si>
    <t>2019.12.</t>
  </si>
  <si>
    <t>2021.11.24.</t>
  </si>
  <si>
    <t>2020.01.</t>
  </si>
  <si>
    <t>2021.11.25.</t>
  </si>
  <si>
    <t>2020.02.</t>
  </si>
  <si>
    <t>2021.11.26.</t>
  </si>
  <si>
    <t>2020.03.</t>
  </si>
  <si>
    <t>2021.11.29.</t>
  </si>
  <si>
    <t>2020.04.</t>
  </si>
  <si>
    <t>2021.11.30.</t>
  </si>
  <si>
    <t>2020.05.</t>
  </si>
  <si>
    <t>2021.12.01.</t>
  </si>
  <si>
    <t>2020.06.</t>
  </si>
  <si>
    <t>2021.12.02.</t>
  </si>
  <si>
    <t>2020.07.</t>
  </si>
  <si>
    <t>2021.12.03.</t>
  </si>
  <si>
    <t>2020.08.</t>
  </si>
  <si>
    <t>2021.12.06.</t>
  </si>
  <si>
    <t>2020.09.</t>
  </si>
  <si>
    <t>2021.12.07.</t>
  </si>
  <si>
    <t>2020.10.</t>
  </si>
  <si>
    <t>2021.12.08.</t>
  </si>
  <si>
    <t>2020.11.</t>
  </si>
  <si>
    <t>2021.12.09.</t>
  </si>
  <si>
    <t>2020.12.</t>
  </si>
  <si>
    <t>2021.12.10.</t>
  </si>
  <si>
    <t>2021.01.</t>
  </si>
  <si>
    <t>2021.12.13.</t>
  </si>
  <si>
    <t>2021.02.</t>
  </si>
  <si>
    <t>2021.12.14.</t>
  </si>
  <si>
    <t>2021.03.</t>
  </si>
  <si>
    <t>2021.12.15.</t>
  </si>
  <si>
    <t>2021.04.</t>
  </si>
  <si>
    <t>2021.12.16.</t>
  </si>
  <si>
    <t>2021.05.</t>
  </si>
  <si>
    <t>2021.12.17.</t>
  </si>
  <si>
    <t>2021.06.</t>
  </si>
  <si>
    <t>2021.12.20.</t>
  </si>
  <si>
    <t>2021.07.</t>
  </si>
  <si>
    <t>2021.12.21.</t>
  </si>
  <si>
    <t>2021.08.</t>
  </si>
  <si>
    <t>2021.12.22.</t>
  </si>
  <si>
    <t>2021.09.</t>
  </si>
  <si>
    <t>2021.12.23.</t>
  </si>
  <si>
    <t>2021.10.</t>
  </si>
  <si>
    <t>2021.12.27.</t>
  </si>
  <si>
    <t>2021.11.</t>
  </si>
  <si>
    <t>2021.12.28.</t>
  </si>
  <si>
    <t>2021.12.</t>
  </si>
  <si>
    <t>2021.12.29.</t>
  </si>
  <si>
    <t>2022.01.</t>
  </si>
  <si>
    <t>2021.12.30.</t>
  </si>
  <si>
    <t>2022.02.</t>
  </si>
  <si>
    <t>2022.01.03.</t>
  </si>
  <si>
    <t>2022.03.</t>
  </si>
  <si>
    <t>2022.01.04.</t>
  </si>
  <si>
    <t>2022.04.</t>
  </si>
  <si>
    <t>2022.01.05.</t>
  </si>
  <si>
    <t>2022.05.</t>
  </si>
  <si>
    <t>2022.01.06.</t>
  </si>
  <si>
    <t>2022.06.</t>
  </si>
  <si>
    <t>2022.01.07.</t>
  </si>
  <si>
    <t>2022.07.</t>
  </si>
  <si>
    <t>2022.01.10.</t>
  </si>
  <si>
    <t>2022.08.</t>
  </si>
  <si>
    <t>2022.01.11.</t>
  </si>
  <si>
    <t>2022.09.</t>
  </si>
  <si>
    <t>2022.01.12.</t>
  </si>
  <si>
    <t>2022.10.</t>
  </si>
  <si>
    <t>2022.01.13.</t>
  </si>
  <si>
    <t>2022.11.</t>
  </si>
  <si>
    <t>2022.01.14.</t>
  </si>
  <si>
    <t>2022.12.</t>
  </si>
  <si>
    <t>2022.01.17.</t>
  </si>
  <si>
    <t>2023.01.</t>
  </si>
  <si>
    <t>2022.01.18.</t>
  </si>
  <si>
    <t>2023.02.</t>
  </si>
  <si>
    <t>2022.01.19.</t>
  </si>
  <si>
    <t>2023.03.</t>
  </si>
  <si>
    <t>2022.01.20.</t>
  </si>
  <si>
    <t>2023.04.</t>
  </si>
  <si>
    <t>2022.01.21.</t>
  </si>
  <si>
    <t>2023.05.</t>
  </si>
  <si>
    <t>2022.01.24.</t>
  </si>
  <si>
    <t>2023.06.</t>
  </si>
  <si>
    <t>2022.01.25.</t>
  </si>
  <si>
    <t>2023.07.</t>
  </si>
  <si>
    <t>2022.01.26.</t>
  </si>
  <si>
    <t>2023.08.</t>
  </si>
  <si>
    <t>2022.01.27.</t>
  </si>
  <si>
    <t>2023.09.</t>
  </si>
  <si>
    <t>2022.01.28.</t>
  </si>
  <si>
    <t>2023.10.</t>
  </si>
  <si>
    <t>2022.01.31.</t>
  </si>
  <si>
    <t>2023.11.</t>
  </si>
  <si>
    <t>2022.02.01.</t>
  </si>
  <si>
    <t>2023.12.</t>
  </si>
  <si>
    <t>2022.02.02.</t>
  </si>
  <si>
    <t>2024.01.</t>
  </si>
  <si>
    <t>2022.02.03.</t>
  </si>
  <si>
    <t>2024.02.</t>
  </si>
  <si>
    <t>2022.02.04.</t>
  </si>
  <si>
    <t>2024.03.</t>
  </si>
  <si>
    <t>2022.02.07.</t>
  </si>
  <si>
    <t>2024.04.</t>
  </si>
  <si>
    <t>2022.02.08.</t>
  </si>
  <si>
    <t>2024.05.</t>
  </si>
  <si>
    <t>2022.02.09.</t>
  </si>
  <si>
    <t>2024.06.</t>
  </si>
  <si>
    <t>2022.02.10.</t>
  </si>
  <si>
    <t>2024.07.</t>
  </si>
  <si>
    <t>2022.02.11.</t>
  </si>
  <si>
    <t>2024.08.</t>
  </si>
  <si>
    <t>2022.02.14.</t>
  </si>
  <si>
    <t>2024.09.</t>
  </si>
  <si>
    <t>2022.02.15.</t>
  </si>
  <si>
    <t>2024.10.</t>
  </si>
  <si>
    <t>2022.02.16.</t>
  </si>
  <si>
    <t>2024.11.</t>
  </si>
  <si>
    <t>2022.02.17.</t>
  </si>
  <si>
    <t>2024.12.</t>
  </si>
  <si>
    <t>2022.02.18.</t>
  </si>
  <si>
    <t>2025.01.</t>
  </si>
  <si>
    <t>2022.02.21.</t>
  </si>
  <si>
    <t>2025.02.</t>
  </si>
  <si>
    <t>2022.02.22.</t>
  </si>
  <si>
    <t>2025.03.</t>
  </si>
  <si>
    <t>2022.02.23.</t>
  </si>
  <si>
    <t>2025.04.</t>
  </si>
  <si>
    <t>2022.02.24.</t>
  </si>
  <si>
    <t>2025.05.</t>
  </si>
  <si>
    <t>2022.02.25.</t>
  </si>
  <si>
    <t>2025.06.</t>
  </si>
  <si>
    <t>2022.02.28.</t>
  </si>
  <si>
    <t>2025.07.</t>
  </si>
  <si>
    <t>2022.03.01.</t>
  </si>
  <si>
    <t>2025.08.</t>
  </si>
  <si>
    <t>2022.03.02.</t>
  </si>
  <si>
    <t>2025.09.</t>
  </si>
  <si>
    <t>2022.03.03.</t>
  </si>
  <si>
    <t>2025.10.</t>
  </si>
  <si>
    <t>2022.03.04.</t>
  </si>
  <si>
    <t>2022.03.07.</t>
  </si>
  <si>
    <t>2022.03.08.</t>
  </si>
  <si>
    <t>2022.03.09.</t>
  </si>
  <si>
    <t>2022.03.10.</t>
  </si>
  <si>
    <t>2022.03.11.</t>
  </si>
  <si>
    <t>2022.03.16.</t>
  </si>
  <si>
    <t>2022.03.17.</t>
  </si>
  <si>
    <t>2022.03.18.</t>
  </si>
  <si>
    <t>2022.03.21.</t>
  </si>
  <si>
    <t>2022.03.22.</t>
  </si>
  <si>
    <t>2022.03.23.</t>
  </si>
  <si>
    <t>2022.03.24.</t>
  </si>
  <si>
    <t>2022.03.25.</t>
  </si>
  <si>
    <t>2022.03.28.</t>
  </si>
  <si>
    <t>2022.03.29.</t>
  </si>
  <si>
    <t>2022.03.30.</t>
  </si>
  <si>
    <t>2022.03.31.</t>
  </si>
  <si>
    <t>2022.04.01.</t>
  </si>
  <si>
    <t>2022.04.04.</t>
  </si>
  <si>
    <t>2022.04.05.</t>
  </si>
  <si>
    <t>2022.04.06.</t>
  </si>
  <si>
    <t>2022.04.07.</t>
  </si>
  <si>
    <t>2022.04.08.</t>
  </si>
  <si>
    <t>2022.04.11.</t>
  </si>
  <si>
    <t>2022.04.12.</t>
  </si>
  <si>
    <t>2022.04.13.</t>
  </si>
  <si>
    <t>2022.04.14.</t>
  </si>
  <si>
    <t>2022.04.19.</t>
  </si>
  <si>
    <t>2022.04.20.</t>
  </si>
  <si>
    <t>2022.04.21.</t>
  </si>
  <si>
    <t>2022.04.22.</t>
  </si>
  <si>
    <t>2022.04.25.</t>
  </si>
  <si>
    <t>2022.04.26.</t>
  </si>
  <si>
    <t>2022.04.27.</t>
  </si>
  <si>
    <t>2022.04.28.</t>
  </si>
  <si>
    <t>2022.04.29.</t>
  </si>
  <si>
    <t>2022.05.02.</t>
  </si>
  <si>
    <t>2022.05.03.</t>
  </si>
  <si>
    <t>2022.05.04.</t>
  </si>
  <si>
    <t>2022.05.05.</t>
  </si>
  <si>
    <t>2022.05.06.</t>
  </si>
  <si>
    <t>2022.05.09.</t>
  </si>
  <si>
    <t>2022.05.10.</t>
  </si>
  <si>
    <t>2022.05.11.</t>
  </si>
  <si>
    <t>2022.05.12.</t>
  </si>
  <si>
    <t>2022.05.13.</t>
  </si>
  <si>
    <t>2022.05.16.</t>
  </si>
  <si>
    <t>2022.05.17.</t>
  </si>
  <si>
    <t>2022.05.18.</t>
  </si>
  <si>
    <t>2022.05.19.</t>
  </si>
  <si>
    <t>2022.05.20.</t>
  </si>
  <si>
    <t>2022.05.23.</t>
  </si>
  <si>
    <t>2022.05.24.</t>
  </si>
  <si>
    <t>2022.05.25.</t>
  </si>
  <si>
    <t>2022.05.26.</t>
  </si>
  <si>
    <t>2022.05.27.</t>
  </si>
  <si>
    <t>2022.05.30.</t>
  </si>
  <si>
    <t>2022.05.31.</t>
  </si>
  <si>
    <t>2022.06.01.</t>
  </si>
  <si>
    <t>2022.06.02.</t>
  </si>
  <si>
    <t>2022.06.03.</t>
  </si>
  <si>
    <t>2022.06.07.</t>
  </si>
  <si>
    <t>2022.06.08.</t>
  </si>
  <si>
    <t>2022.06.09.</t>
  </si>
  <si>
    <t>2022.06.10.</t>
  </si>
  <si>
    <t>2022.06.13.</t>
  </si>
  <si>
    <t>2022.06.14.</t>
  </si>
  <si>
    <t>2022.06.15.</t>
  </si>
  <si>
    <t>2022.06.16.</t>
  </si>
  <si>
    <t>2022.06.17.</t>
  </si>
  <si>
    <t>2022.06.20.</t>
  </si>
  <si>
    <t>2022.06.21.</t>
  </si>
  <si>
    <t>2022.06.22.</t>
  </si>
  <si>
    <t>2022.06.23.</t>
  </si>
  <si>
    <t>2022.06.24.</t>
  </si>
  <si>
    <t>2022.06.27.</t>
  </si>
  <si>
    <t>2022.06.28.</t>
  </si>
  <si>
    <t>2022.06.29.</t>
  </si>
  <si>
    <t>2022.06.30.</t>
  </si>
  <si>
    <t>2022.07.01.</t>
  </si>
  <si>
    <t>2022.07.04.</t>
  </si>
  <si>
    <t>2022.07.05.</t>
  </si>
  <si>
    <t>2022.07.06.</t>
  </si>
  <si>
    <t>2022.07.07.</t>
  </si>
  <si>
    <t>2022.07.08.</t>
  </si>
  <si>
    <t>2022.07.11.</t>
  </si>
  <si>
    <t>2022.07.12.</t>
  </si>
  <si>
    <t>2022.07.13.</t>
  </si>
  <si>
    <t>2022.07.14.</t>
  </si>
  <si>
    <t>2022.07.15.</t>
  </si>
  <si>
    <t>2022.07.18.</t>
  </si>
  <si>
    <t>2022.07.19.</t>
  </si>
  <si>
    <t>2022.07.20.</t>
  </si>
  <si>
    <t>2022.07.21.</t>
  </si>
  <si>
    <t>2022.07.22.</t>
  </si>
  <si>
    <t>2022.07.25.</t>
  </si>
  <si>
    <t>2022.07.26.</t>
  </si>
  <si>
    <t>2022.07.27.</t>
  </si>
  <si>
    <t>2022.07.28.</t>
  </si>
  <si>
    <t>2022.07.29.</t>
  </si>
  <si>
    <t>2022.08.01.</t>
  </si>
  <si>
    <t>2022.08.02.</t>
  </si>
  <si>
    <t>2022.08.03.</t>
  </si>
  <si>
    <t>2022.08.04.</t>
  </si>
  <si>
    <t>2022.08.05.</t>
  </si>
  <si>
    <t>2022.08.08.</t>
  </si>
  <si>
    <t>2022.08.09.</t>
  </si>
  <si>
    <t>2022.08.10.</t>
  </si>
  <si>
    <t>2022.08.11.</t>
  </si>
  <si>
    <t>2022.08.12.</t>
  </si>
  <si>
    <t>2022.08.15.</t>
  </si>
  <si>
    <t>2022.08.16.</t>
  </si>
  <si>
    <t>2022.08.17.</t>
  </si>
  <si>
    <t>2022.08.18.</t>
  </si>
  <si>
    <t>2022.08.19.</t>
  </si>
  <si>
    <t>2022.08.22.</t>
  </si>
  <si>
    <t>2022.08.23.</t>
  </si>
  <si>
    <t>2022.08.24.</t>
  </si>
  <si>
    <t>2022.08.25.</t>
  </si>
  <si>
    <t>2022.08.26.</t>
  </si>
  <si>
    <t>2022.08.29.</t>
  </si>
  <si>
    <t>2022.08.30.</t>
  </si>
  <si>
    <t>2022.08.31.</t>
  </si>
  <si>
    <t>2022.09.01.</t>
  </si>
  <si>
    <t>2022.09.02.</t>
  </si>
  <si>
    <t>2022.09.05.</t>
  </si>
  <si>
    <t>2022.09.06.</t>
  </si>
  <si>
    <t>2022.09.07.</t>
  </si>
  <si>
    <t>2022.09.08.</t>
  </si>
  <si>
    <t>2022.09.09.</t>
  </si>
  <si>
    <t>2022.09.12.</t>
  </si>
  <si>
    <t>2022.09.13.</t>
  </si>
  <si>
    <t>2022.09.14.</t>
  </si>
  <si>
    <t>2022.09.15.</t>
  </si>
  <si>
    <t>2022.09.16.</t>
  </si>
  <si>
    <t>2022.09.19.</t>
  </si>
  <si>
    <t>2022.09.20.</t>
  </si>
  <si>
    <t>2022.09.21.</t>
  </si>
  <si>
    <t>2022.09.22.</t>
  </si>
  <si>
    <t>2022.09.23.</t>
  </si>
  <si>
    <t>2022.09.26.</t>
  </si>
  <si>
    <t>2022.09.27.</t>
  </si>
  <si>
    <t>2022.09.28.</t>
  </si>
  <si>
    <t>2022.09.29.</t>
  </si>
  <si>
    <t>2022.09.30.</t>
  </si>
  <si>
    <t>2022.10.03.</t>
  </si>
  <si>
    <t>2022.10.04.</t>
  </si>
  <si>
    <t>2022.10.05.</t>
  </si>
  <si>
    <t>2022.10.06.</t>
  </si>
  <si>
    <t>2022.10.07.</t>
  </si>
  <si>
    <t>2022.10.10.</t>
  </si>
  <si>
    <t>2022.10.11.</t>
  </si>
  <si>
    <t>2022.10.12.</t>
  </si>
  <si>
    <t>2022.10.13.</t>
  </si>
  <si>
    <t>2022.10.14.</t>
  </si>
  <si>
    <t>2022.10.17.</t>
  </si>
  <si>
    <t>2022.10.18.</t>
  </si>
  <si>
    <t>2022.10.19.</t>
  </si>
  <si>
    <t>2022.10.20.</t>
  </si>
  <si>
    <t>2022.10.21.</t>
  </si>
  <si>
    <t>2022.10.24.</t>
  </si>
  <si>
    <t>2022.10.25.</t>
  </si>
  <si>
    <t>2022.10.26.</t>
  </si>
  <si>
    <t>2022.10.27.</t>
  </si>
  <si>
    <t>2022.10.28.</t>
  </si>
  <si>
    <t>2022.11.02.</t>
  </si>
  <si>
    <t>2022.11.03.</t>
  </si>
  <si>
    <t>2022.11.04.</t>
  </si>
  <si>
    <t>2022.11.07.</t>
  </si>
  <si>
    <t>2022.11.08.</t>
  </si>
  <si>
    <t>2022.11.09.</t>
  </si>
  <si>
    <t>2022.11.10.</t>
  </si>
  <si>
    <t>2022.11.11.</t>
  </si>
  <si>
    <t>2022.11.14.</t>
  </si>
  <si>
    <t>2022.11.15.</t>
  </si>
  <si>
    <t>2022.11.16.</t>
  </si>
  <si>
    <t>2022.11.17.</t>
  </si>
  <si>
    <t>2022.11.18.</t>
  </si>
  <si>
    <t>2022.11.21.</t>
  </si>
  <si>
    <t>2022.11.22.</t>
  </si>
  <si>
    <t>2022.11.23.</t>
  </si>
  <si>
    <t>2022.11.24.</t>
  </si>
  <si>
    <t>2022.11.25.</t>
  </si>
  <si>
    <t>2022.11.28.</t>
  </si>
  <si>
    <t>2022.11.29.</t>
  </si>
  <si>
    <t>2022.11.30.</t>
  </si>
  <si>
    <t>2022.12.01.</t>
  </si>
  <si>
    <t>2022.12.02.</t>
  </si>
  <si>
    <t>2022.12.05.</t>
  </si>
  <si>
    <t>2022.12.06.</t>
  </si>
  <si>
    <t>2022.12.07.</t>
  </si>
  <si>
    <t>2022.12.08.</t>
  </si>
  <si>
    <t>2022.12.09.</t>
  </si>
  <si>
    <t>2022.12.12.</t>
  </si>
  <si>
    <t>2022.12.13.</t>
  </si>
  <si>
    <t>2022.12.14.</t>
  </si>
  <si>
    <t>2022.12.15.</t>
  </si>
  <si>
    <t>2022.12.16.</t>
  </si>
  <si>
    <t>2022.12.19.</t>
  </si>
  <si>
    <t>2022.12.20.</t>
  </si>
  <si>
    <t>2022.12.21.</t>
  </si>
  <si>
    <t>2022.12.22.</t>
  </si>
  <si>
    <t>2022.12.23.</t>
  </si>
  <si>
    <t>2022.12.27.</t>
  </si>
  <si>
    <t>2022.12.28.</t>
  </si>
  <si>
    <t>2022.12.29.</t>
  </si>
  <si>
    <t>2022.12.30.</t>
  </si>
  <si>
    <t>2023.01.02.</t>
  </si>
  <si>
    <t>2023.01.03.</t>
  </si>
  <si>
    <t>2023.01.04.</t>
  </si>
  <si>
    <t>2023.01.05.</t>
  </si>
  <si>
    <t>2023.01.06.</t>
  </si>
  <si>
    <t>2023.01.09.</t>
  </si>
  <si>
    <t>2023.01.10.</t>
  </si>
  <si>
    <t>2023.01.11.</t>
  </si>
  <si>
    <t>2023.01.12.</t>
  </si>
  <si>
    <t>2023.01.13.</t>
  </si>
  <si>
    <t>2023.01.16.</t>
  </si>
  <si>
    <t>2023.01.17.</t>
  </si>
  <si>
    <t>2023.01.18.</t>
  </si>
  <si>
    <t>2023.01.19.</t>
  </si>
  <si>
    <t>2023.01.20.</t>
  </si>
  <si>
    <t>2023.01.23.</t>
  </si>
  <si>
    <t>2023.01.24.</t>
  </si>
  <si>
    <t>2023.01.25.</t>
  </si>
  <si>
    <t>2023.01.26.</t>
  </si>
  <si>
    <t>2023.01.27.</t>
  </si>
  <si>
    <t>2023.01.30.</t>
  </si>
  <si>
    <t>2023.01.31.</t>
  </si>
  <si>
    <t>2023.02.01.</t>
  </si>
  <si>
    <t>2023.02.02.</t>
  </si>
  <si>
    <t>2023.02.03.</t>
  </si>
  <si>
    <t>2023.02.06.</t>
  </si>
  <si>
    <t>2023.02.07.</t>
  </si>
  <si>
    <t>2023.02.08.</t>
  </si>
  <si>
    <t>2023.02.09.</t>
  </si>
  <si>
    <t>2023.02.10.</t>
  </si>
  <si>
    <t>2023.02.13.</t>
  </si>
  <si>
    <t>2023.02.14.</t>
  </si>
  <si>
    <t>2023.02.15.</t>
  </si>
  <si>
    <t>2023.02.16.</t>
  </si>
  <si>
    <t>2023.02.17.</t>
  </si>
  <si>
    <t>2023.02.20.</t>
  </si>
  <si>
    <t>2023.02.21.</t>
  </si>
  <si>
    <t>2023.02.22.</t>
  </si>
  <si>
    <t>2023.02.23.</t>
  </si>
  <si>
    <t>2023.02.24.</t>
  </si>
  <si>
    <t>2023.02.27.</t>
  </si>
  <si>
    <t>2023.02.28.</t>
  </si>
  <si>
    <t>2023.03.01.</t>
  </si>
  <si>
    <t>2023.03.02.</t>
  </si>
  <si>
    <t>2023.03.03.</t>
  </si>
  <si>
    <t>2023.03.06.</t>
  </si>
  <si>
    <t>2023.03.07.</t>
  </si>
  <si>
    <t>2023.03.08.</t>
  </si>
  <si>
    <t>2023.03.09.</t>
  </si>
  <si>
    <t>2023.03.10.</t>
  </si>
  <si>
    <t>2023.03.13.</t>
  </si>
  <si>
    <t>2023.03.14.</t>
  </si>
  <si>
    <t>2023.03.16.</t>
  </si>
  <si>
    <t>2023.03.17.</t>
  </si>
  <si>
    <t>2023.03.20.</t>
  </si>
  <si>
    <t>2023.03.21.</t>
  </si>
  <si>
    <t>2023.03.22.</t>
  </si>
  <si>
    <t>2023.03.23.</t>
  </si>
  <si>
    <t>2023.03.24.</t>
  </si>
  <si>
    <t>2023.03.27.</t>
  </si>
  <si>
    <t>2023.03.28.</t>
  </si>
  <si>
    <t>2023.03.29.</t>
  </si>
  <si>
    <t>2023.03.30.</t>
  </si>
  <si>
    <t>2023.03.31.</t>
  </si>
  <si>
    <t>2023.04.03.</t>
  </si>
  <si>
    <t>2023.04.04.</t>
  </si>
  <si>
    <t>2023.04.05.</t>
  </si>
  <si>
    <t>2023.04.06.</t>
  </si>
  <si>
    <t>2023.04.11.</t>
  </si>
  <si>
    <t>2023.04.12.</t>
  </si>
  <si>
    <t>2023.04.13.</t>
  </si>
  <si>
    <t>2023.04.14.</t>
  </si>
  <si>
    <t>2023.04.17.</t>
  </si>
  <si>
    <t>2023.04.18.</t>
  </si>
  <si>
    <t>2023.04.19.</t>
  </si>
  <si>
    <t>2023.04.20.</t>
  </si>
  <si>
    <t>2023.04.21.</t>
  </si>
  <si>
    <t>2023.04.24.</t>
  </si>
  <si>
    <t>2023.04.25.</t>
  </si>
  <si>
    <t>2023.04.26.</t>
  </si>
  <si>
    <t>2023.04.27.</t>
  </si>
  <si>
    <t>2023.04.28.</t>
  </si>
  <si>
    <t>2023.05.02.</t>
  </si>
  <si>
    <t>2023.05.03.</t>
  </si>
  <si>
    <t>2023.05.04.</t>
  </si>
  <si>
    <t>2023.05.05.</t>
  </si>
  <si>
    <t>2023.05.08.</t>
  </si>
  <si>
    <t>2023.05.09.</t>
  </si>
  <si>
    <t>2023.05.10.</t>
  </si>
  <si>
    <t>2023.05.11.</t>
  </si>
  <si>
    <t>2023.05.12.</t>
  </si>
  <si>
    <t>2023.05.15.</t>
  </si>
  <si>
    <t>2023.05.16.</t>
  </si>
  <si>
    <t>2023.05.17.</t>
  </si>
  <si>
    <t>2023.05.18.</t>
  </si>
  <si>
    <t>2023.05.19.</t>
  </si>
  <si>
    <t>2023.05.22.</t>
  </si>
  <si>
    <t>2023.05.23.</t>
  </si>
  <si>
    <t>2023.05.24.</t>
  </si>
  <si>
    <t>2023.05.25.</t>
  </si>
  <si>
    <t>2023.05.26.</t>
  </si>
  <si>
    <t>2023.05.30.</t>
  </si>
  <si>
    <t>2023.05.31.</t>
  </si>
  <si>
    <t>2023.06.01.</t>
  </si>
  <si>
    <t>2023.06.02.</t>
  </si>
  <si>
    <t>2023.06.05.</t>
  </si>
  <si>
    <t>2023.06.06.</t>
  </si>
  <si>
    <t>2023.06.07.</t>
  </si>
  <si>
    <t>2023.06.08.</t>
  </si>
  <si>
    <t>2023.06.09.</t>
  </si>
  <si>
    <t>2023.06.12.</t>
  </si>
  <si>
    <t>2023.06.13.</t>
  </si>
  <si>
    <t>2023.06.14.</t>
  </si>
  <si>
    <t>2023.06.15.</t>
  </si>
  <si>
    <t>2023.06.16.</t>
  </si>
  <si>
    <t>2023.06.19.</t>
  </si>
  <si>
    <t>2023.06.20.</t>
  </si>
  <si>
    <t>2023.06.21.</t>
  </si>
  <si>
    <t>2023.06.22.</t>
  </si>
  <si>
    <t>2023.06.23.</t>
  </si>
  <si>
    <t>2023.06.26.</t>
  </si>
  <si>
    <t>2023.06.27.</t>
  </si>
  <si>
    <t>2023.06.28.</t>
  </si>
  <si>
    <t>2023.06.29.</t>
  </si>
  <si>
    <t>2023.06.30.</t>
  </si>
  <si>
    <t>2023.07.03.</t>
  </si>
  <si>
    <t>2023.07.04.</t>
  </si>
  <si>
    <t>2023.07.05.</t>
  </si>
  <si>
    <t>2023.07.06.</t>
  </si>
  <si>
    <t>2023.07.07.</t>
  </si>
  <si>
    <t>2023.07.10.</t>
  </si>
  <si>
    <t>2023.07.11.</t>
  </si>
  <si>
    <t>2023.07.12.</t>
  </si>
  <si>
    <t>2023.07.13.</t>
  </si>
  <si>
    <t>2023.07.14.</t>
  </si>
  <si>
    <t>2023.07.17.</t>
  </si>
  <si>
    <t>2023.07.18.</t>
  </si>
  <si>
    <t>2023.07.19.</t>
  </si>
  <si>
    <t>2023.07.20.</t>
  </si>
  <si>
    <t>2023.07.21.</t>
  </si>
  <si>
    <t>2023.07.24.</t>
  </si>
  <si>
    <t>2023.07.25.</t>
  </si>
  <si>
    <t>2023.07.26.</t>
  </si>
  <si>
    <t>2023.07.27.</t>
  </si>
  <si>
    <t>2023.07.28.</t>
  </si>
  <si>
    <t>2023.07.31.</t>
  </si>
  <si>
    <t>2023.08.01.</t>
  </si>
  <si>
    <t>2023.08.02.</t>
  </si>
  <si>
    <t>2023.08.03.</t>
  </si>
  <si>
    <t>2023.08.04.</t>
  </si>
  <si>
    <t>2023.08.07.</t>
  </si>
  <si>
    <t>2023.08.08.</t>
  </si>
  <si>
    <t>2023.08.09.</t>
  </si>
  <si>
    <t>2023.08.10.</t>
  </si>
  <si>
    <t>2023.08.11.</t>
  </si>
  <si>
    <t>2023.08.14.</t>
  </si>
  <si>
    <t>2023.08.15.</t>
  </si>
  <si>
    <t>2023.08.16.</t>
  </si>
  <si>
    <t>2023.08.17.</t>
  </si>
  <si>
    <t>2023.08.18.</t>
  </si>
  <si>
    <t>2023.08.21.</t>
  </si>
  <si>
    <t>2023.08.22.</t>
  </si>
  <si>
    <t>2023.08.23.</t>
  </si>
  <si>
    <t>2023.08.24.</t>
  </si>
  <si>
    <t>2023.08.25.</t>
  </si>
  <si>
    <t>2023.08.28.</t>
  </si>
  <si>
    <t>2023.08.29.</t>
  </si>
  <si>
    <t>2023.08.30.</t>
  </si>
  <si>
    <t>2023.08.31.</t>
  </si>
  <si>
    <t>2023.09.01.</t>
  </si>
  <si>
    <t>2023.09.04.</t>
  </si>
  <si>
    <t>2023.09.05.</t>
  </si>
  <si>
    <t>2023.09.06.</t>
  </si>
  <si>
    <t>2023.09.07.</t>
  </si>
  <si>
    <t>2023.09.08.</t>
  </si>
  <si>
    <t>2023.09.11.</t>
  </si>
  <si>
    <t>2023.09.12.</t>
  </si>
  <si>
    <t>2023.09.13.</t>
  </si>
  <si>
    <t>2023.09.14.</t>
  </si>
  <si>
    <t>2023.09.15.</t>
  </si>
  <si>
    <t>2023.09.18.</t>
  </si>
  <si>
    <t>2023.09.19.</t>
  </si>
  <si>
    <t>2023.09.20.</t>
  </si>
  <si>
    <t>2023.09.21.</t>
  </si>
  <si>
    <t>2023.09.22.</t>
  </si>
  <si>
    <t>2023.09.25.</t>
  </si>
  <si>
    <t>2023.09.26.</t>
  </si>
  <si>
    <t>2023.09.27.</t>
  </si>
  <si>
    <t>2023.09.28.</t>
  </si>
  <si>
    <t>2023.09.29.</t>
  </si>
  <si>
    <t>2023.10.02.</t>
  </si>
  <si>
    <t>2023.10.03.</t>
  </si>
  <si>
    <t>2023.10.04.</t>
  </si>
  <si>
    <t>2023.10.05.</t>
  </si>
  <si>
    <t>2023.10.06.</t>
  </si>
  <si>
    <t>2023.10.09.</t>
  </si>
  <si>
    <t>2023.10.10.</t>
  </si>
  <si>
    <t>2023.10.11.</t>
  </si>
  <si>
    <t>2023.10.12.</t>
  </si>
  <si>
    <t>2023.10.13.</t>
  </si>
  <si>
    <t>2023.10.16.</t>
  </si>
  <si>
    <t>2023.10.17.</t>
  </si>
  <si>
    <t>2023.10.18.</t>
  </si>
  <si>
    <t>2023.10.19.</t>
  </si>
  <si>
    <t>2023.10.20.</t>
  </si>
  <si>
    <t>2023.10.24.</t>
  </si>
  <si>
    <t>2023.10.25.</t>
  </si>
  <si>
    <t>2023.10.26.</t>
  </si>
  <si>
    <t>2023.10.27.</t>
  </si>
  <si>
    <t>2023.10.30.</t>
  </si>
  <si>
    <t>2023.10.31.</t>
  </si>
  <si>
    <t>2023.11.02.</t>
  </si>
  <si>
    <t>2023.11.03.</t>
  </si>
  <si>
    <t>2023.11.06.</t>
  </si>
  <si>
    <t>2023.11.07.</t>
  </si>
  <si>
    <t>2023.11.08.</t>
  </si>
  <si>
    <t>2023.11.09.</t>
  </si>
  <si>
    <t>2023.11.10.</t>
  </si>
  <si>
    <t>2023.11.13.</t>
  </si>
  <si>
    <t>2023.11.14.</t>
  </si>
  <si>
    <t>2023.11.15.</t>
  </si>
  <si>
    <t>2023.11.16.</t>
  </si>
  <si>
    <t>2023.11.17.</t>
  </si>
  <si>
    <t>2023.11.20.</t>
  </si>
  <si>
    <t>2023.11.21.</t>
  </si>
  <si>
    <t>2023.11.22.</t>
  </si>
  <si>
    <t>2023.11.23.</t>
  </si>
  <si>
    <t>2023.11.24.</t>
  </si>
  <si>
    <t>2023.11.27.</t>
  </si>
  <si>
    <t>2023.11.28.</t>
  </si>
  <si>
    <t>2023.11.29.</t>
  </si>
  <si>
    <t>2023.11.30.</t>
  </si>
  <si>
    <t>2023.12.01.</t>
  </si>
  <si>
    <t>2023.12.04.</t>
  </si>
  <si>
    <t>2023.12.05.</t>
  </si>
  <si>
    <t>2023.12.06.</t>
  </si>
  <si>
    <t>2023.12.07.</t>
  </si>
  <si>
    <t>2023.12.08.</t>
  </si>
  <si>
    <t>2023.12.11.</t>
  </si>
  <si>
    <t>2023.12.12.</t>
  </si>
  <si>
    <t>2023.12.13.</t>
  </si>
  <si>
    <t>2023.12.14.</t>
  </si>
  <si>
    <t>2023.12.15.</t>
  </si>
  <si>
    <t>2023.12.18.</t>
  </si>
  <si>
    <t>2023.12.19.</t>
  </si>
  <si>
    <t>2023.12.20.</t>
  </si>
  <si>
    <t>2023.12.21.</t>
  </si>
  <si>
    <t>2023.12.22.</t>
  </si>
  <si>
    <t>2023.12.27.</t>
  </si>
  <si>
    <t>2023.12.28.</t>
  </si>
  <si>
    <t>2023.12.29.</t>
  </si>
  <si>
    <t>2024.01.02.</t>
  </si>
  <si>
    <t>2024.01.03.</t>
  </si>
  <si>
    <t>2024.01.04.</t>
  </si>
  <si>
    <t>2024.01.05.</t>
  </si>
  <si>
    <t>2024.01.08.</t>
  </si>
  <si>
    <t>2024.01.09.</t>
  </si>
  <si>
    <t>2024.01.10.</t>
  </si>
  <si>
    <t>2024.01.11.</t>
  </si>
  <si>
    <t>2024.01.12.</t>
  </si>
  <si>
    <t>2024.01.15.</t>
  </si>
  <si>
    <t>2024.01.16.</t>
  </si>
  <si>
    <t>2024.01.17.</t>
  </si>
  <si>
    <t>2024.01.18.</t>
  </si>
  <si>
    <t>2024.01.19.</t>
  </si>
  <si>
    <t>2024.01.22.</t>
  </si>
  <si>
    <t>2024.01.23.</t>
  </si>
  <si>
    <t>2024.01.24.</t>
  </si>
  <si>
    <t>2024.01.25.</t>
  </si>
  <si>
    <t>2024.01.26.</t>
  </si>
  <si>
    <t>2024.01.29.</t>
  </si>
  <si>
    <t>2024.01.30.</t>
  </si>
  <si>
    <t>2024.01.31.</t>
  </si>
  <si>
    <t>2024.02.01.</t>
  </si>
  <si>
    <t>2024.02.02.</t>
  </si>
  <si>
    <t>2024.02.05.</t>
  </si>
  <si>
    <t>2024.02.06.</t>
  </si>
  <si>
    <t>2024.02.07.</t>
  </si>
  <si>
    <t>2024.02.08.</t>
  </si>
  <si>
    <t>2024.02.09.</t>
  </si>
  <si>
    <t>2024.02.12.</t>
  </si>
  <si>
    <t>2024.02.13.</t>
  </si>
  <si>
    <t>2024.02.14.</t>
  </si>
  <si>
    <t>2024.02.15.</t>
  </si>
  <si>
    <t>2024.02.16.</t>
  </si>
  <si>
    <t>2024.02.19.</t>
  </si>
  <si>
    <t>2024.02.20.</t>
  </si>
  <si>
    <t>2024.02.21.</t>
  </si>
  <si>
    <t>2024.02.22.</t>
  </si>
  <si>
    <t>2024.02.23.</t>
  </si>
  <si>
    <t>2024.02.26.</t>
  </si>
  <si>
    <t>2024.02.27.</t>
  </si>
  <si>
    <t>2024.02.28.</t>
  </si>
  <si>
    <t>2024.02.29.</t>
  </si>
  <si>
    <t>2024.03.01.</t>
  </si>
  <si>
    <t>2024.03.04.</t>
  </si>
  <si>
    <t>2024.03.05.</t>
  </si>
  <si>
    <t>2024.03.06.</t>
  </si>
  <si>
    <t>2024.03.07.</t>
  </si>
  <si>
    <t>2024.03.08.</t>
  </si>
  <si>
    <t>2024.03.11.</t>
  </si>
  <si>
    <t>2024.03.12.</t>
  </si>
  <si>
    <t>2024.03.13.</t>
  </si>
  <si>
    <t>2024.03.14.</t>
  </si>
  <si>
    <t>2024.03.18.</t>
  </si>
  <si>
    <t>2024.03.19.</t>
  </si>
  <si>
    <t>2024.03.20.</t>
  </si>
  <si>
    <t>2024.03.21.</t>
  </si>
  <si>
    <t>2024.03.22.</t>
  </si>
  <si>
    <t>2024.03.25.</t>
  </si>
  <si>
    <t>2024.03.26.</t>
  </si>
  <si>
    <t>2024.03.27.</t>
  </si>
  <si>
    <t>2024.03.28.</t>
  </si>
  <si>
    <t>2024.04.02.</t>
  </si>
  <si>
    <t>2024.04.03.</t>
  </si>
  <si>
    <t>2024.04.04.</t>
  </si>
  <si>
    <t>2024.04.05.</t>
  </si>
  <si>
    <t>2024.04.08.</t>
  </si>
  <si>
    <t>2024.04.09.</t>
  </si>
  <si>
    <t>2024.04.10.</t>
  </si>
  <si>
    <t>2024.04.11.</t>
  </si>
  <si>
    <t>2024.04.12.</t>
  </si>
  <si>
    <t>2024.04.15.</t>
  </si>
  <si>
    <t>2024.04.16.</t>
  </si>
  <si>
    <t>2024.04.17.</t>
  </si>
  <si>
    <t>2024.04.18.</t>
  </si>
  <si>
    <t>2024.04.19.</t>
  </si>
  <si>
    <t>2024.04.22.</t>
  </si>
  <si>
    <t>2024.04.23.</t>
  </si>
  <si>
    <t>2024.04.24.</t>
  </si>
  <si>
    <t>2024.04.25.</t>
  </si>
  <si>
    <t>2024.04.26.</t>
  </si>
  <si>
    <t>2024.04.29.</t>
  </si>
  <si>
    <t>2024.04.30.</t>
  </si>
  <si>
    <t>2024.05.02.</t>
  </si>
  <si>
    <t>2024.05.03.</t>
  </si>
  <si>
    <t>2024.05.06.</t>
  </si>
  <si>
    <t>2024.05.07.</t>
  </si>
  <si>
    <t>2024.05.08.</t>
  </si>
  <si>
    <t>2024.05.09.</t>
  </si>
  <si>
    <t>2024.05.10.</t>
  </si>
  <si>
    <t>2024.05.13.</t>
  </si>
  <si>
    <t>2024.05.14.</t>
  </si>
  <si>
    <t>2024.05.15.</t>
  </si>
  <si>
    <t>2024.05.16.</t>
  </si>
  <si>
    <t>2024.05.17.</t>
  </si>
  <si>
    <t>2024.05.21.</t>
  </si>
  <si>
    <t>2024.05.22.</t>
  </si>
  <si>
    <t>2024.05.23.</t>
  </si>
  <si>
    <t>2024.05.24.</t>
  </si>
  <si>
    <t>2024.05.27.</t>
  </si>
  <si>
    <t>2024.05.28.</t>
  </si>
  <si>
    <t>2024.05.29.</t>
  </si>
  <si>
    <t>2024.05.30.</t>
  </si>
  <si>
    <t>2024.05.31.</t>
  </si>
  <si>
    <t>2024.06.03.</t>
  </si>
  <si>
    <t>2024.06.04.</t>
  </si>
  <si>
    <t>2024.06.05.</t>
  </si>
  <si>
    <t>2024.06.06.</t>
  </si>
  <si>
    <t>2024.06.07.</t>
  </si>
  <si>
    <t>2024.06.10.</t>
  </si>
  <si>
    <t>2024.06.11.</t>
  </si>
  <si>
    <t>2024.06.12.</t>
  </si>
  <si>
    <t>2024.06.13.</t>
  </si>
  <si>
    <t>2024.06.14.</t>
  </si>
  <si>
    <t>2024.06.17.</t>
  </si>
  <si>
    <t>2024.06.18.</t>
  </si>
  <si>
    <t>2024.06.19.</t>
  </si>
  <si>
    <t>2024.06.20.</t>
  </si>
  <si>
    <t>2024.06.21.</t>
  </si>
  <si>
    <t>2024.06.24.</t>
  </si>
  <si>
    <t>2024.06.25.</t>
  </si>
  <si>
    <t>2024.06.26.</t>
  </si>
  <si>
    <t>2024.06.27.</t>
  </si>
  <si>
    <t>2024.06.28.</t>
  </si>
  <si>
    <t>2024.07.01.</t>
  </si>
  <si>
    <t>2024.07.02.</t>
  </si>
  <si>
    <t>2024.07.03.</t>
  </si>
  <si>
    <t>2024.07.04.</t>
  </si>
  <si>
    <t>2024.07.05.</t>
  </si>
  <si>
    <t>2024.07.08.</t>
  </si>
  <si>
    <t>2024.07.09.</t>
  </si>
  <si>
    <t>2024.07.10.</t>
  </si>
  <si>
    <t>2024.07.11.</t>
  </si>
  <si>
    <t>2024.07.12.</t>
  </si>
  <si>
    <t>2024.07.15.</t>
  </si>
  <si>
    <t>2024.07.16.</t>
  </si>
  <si>
    <t>2024.07.17.</t>
  </si>
  <si>
    <t>2024.07.18.</t>
  </si>
  <si>
    <t>2024.07.19.</t>
  </si>
  <si>
    <t>2024.07.22.</t>
  </si>
  <si>
    <t>2024.07.23.</t>
  </si>
  <si>
    <t>2024.07.24.</t>
  </si>
  <si>
    <t>2024.07.25.</t>
  </si>
  <si>
    <t>2024.07.26.</t>
  </si>
  <si>
    <t>2024.07.29.</t>
  </si>
  <si>
    <t>2024.07.30.</t>
  </si>
  <si>
    <t>2024.07.31.</t>
  </si>
  <si>
    <t>2024.08.01.</t>
  </si>
  <si>
    <t>2024.08.02.</t>
  </si>
  <si>
    <t>2024.08.05.</t>
  </si>
  <si>
    <t>2024.08.06.</t>
  </si>
  <si>
    <t>2024.08.07.</t>
  </si>
  <si>
    <t>2024.08.08.</t>
  </si>
  <si>
    <t>2024.08.09.</t>
  </si>
  <si>
    <t>2024.08.12.</t>
  </si>
  <si>
    <t>2024.08.13.</t>
  </si>
  <si>
    <t>2024.08.14.</t>
  </si>
  <si>
    <t>2024.08.15.</t>
  </si>
  <si>
    <t>2024.08.16.</t>
  </si>
  <si>
    <t>2024.08.21.</t>
  </si>
  <si>
    <t>2024.08.22.</t>
  </si>
  <si>
    <t>2024.08.23.</t>
  </si>
  <si>
    <t>2024.08.26.</t>
  </si>
  <si>
    <t>2024.08.27.</t>
  </si>
  <si>
    <t>2024.08.28.</t>
  </si>
  <si>
    <t>2024.08.29.</t>
  </si>
  <si>
    <t>2024.08.30.</t>
  </si>
  <si>
    <t>2024.09.02.</t>
  </si>
  <si>
    <t>2024.09.03.</t>
  </si>
  <si>
    <t>2024.09.04.</t>
  </si>
  <si>
    <t>2024.09.05.</t>
  </si>
  <si>
    <t>2024.09.06.</t>
  </si>
  <si>
    <t>2024.09.09.</t>
  </si>
  <si>
    <t>2024.09.10.</t>
  </si>
  <si>
    <t>2024.09.11.</t>
  </si>
  <si>
    <t>2024.09.12.</t>
  </si>
  <si>
    <t>2024.09.13.</t>
  </si>
  <si>
    <t>2024.09.16.</t>
  </si>
  <si>
    <t>2024.09.17.</t>
  </si>
  <si>
    <t>2024.09.18.</t>
  </si>
  <si>
    <t>2024.09.19.</t>
  </si>
  <si>
    <t>2024.09.20.</t>
  </si>
  <si>
    <t>2024.09.23.</t>
  </si>
  <si>
    <t>2024.09.24.</t>
  </si>
  <si>
    <t>2024.09.25.</t>
  </si>
  <si>
    <t>2024.09.26.</t>
  </si>
  <si>
    <t>2024.09.27.</t>
  </si>
  <si>
    <t>2024.09.30.</t>
  </si>
  <si>
    <t>2024.10.01.</t>
  </si>
  <si>
    <t>2024.10.02.</t>
  </si>
  <si>
    <t>2024.10.03.</t>
  </si>
  <si>
    <t>2024.10.04.</t>
  </si>
  <si>
    <t>2024.10.07.</t>
  </si>
  <si>
    <t>2024.10.08.</t>
  </si>
  <si>
    <t>2024.10.09.</t>
  </si>
  <si>
    <t>2024.10.10.</t>
  </si>
  <si>
    <t>2024.10.11.</t>
  </si>
  <si>
    <t>2024.10.14.</t>
  </si>
  <si>
    <t>2024.10.15.</t>
  </si>
  <si>
    <t>2024.10.16.</t>
  </si>
  <si>
    <t>2024.10.17.</t>
  </si>
  <si>
    <t>2024.10.18.</t>
  </si>
  <si>
    <t>2024.10.21.</t>
  </si>
  <si>
    <t>2024.10.22.</t>
  </si>
  <si>
    <t>2024.10.24.</t>
  </si>
  <si>
    <t>2024.10.25.</t>
  </si>
  <si>
    <t>2024.10.28.</t>
  </si>
  <si>
    <t>2024.10.29.</t>
  </si>
  <si>
    <t>2024.10.30.</t>
  </si>
  <si>
    <t>2024.10.31.</t>
  </si>
  <si>
    <t>2024.11.04.</t>
  </si>
  <si>
    <t>2024.11.05.</t>
  </si>
  <si>
    <t>2024.11.06.</t>
  </si>
  <si>
    <t>2024.11.07.</t>
  </si>
  <si>
    <t>2024.11.08.</t>
  </si>
  <si>
    <t>2024.11.11.</t>
  </si>
  <si>
    <t>2024.11.12.</t>
  </si>
  <si>
    <t>2024.11.13.</t>
  </si>
  <si>
    <t>2024.11.14.</t>
  </si>
  <si>
    <t>2024.11.15.</t>
  </si>
  <si>
    <t>2024.11.18.</t>
  </si>
  <si>
    <t>2024.11.19.</t>
  </si>
  <si>
    <t>2024.11.20.</t>
  </si>
  <si>
    <t>2024.11.21.</t>
  </si>
  <si>
    <t>2024.11.22.</t>
  </si>
  <si>
    <t>2024.11.25.</t>
  </si>
  <si>
    <t>2024.11.26.</t>
  </si>
  <si>
    <t>2024.11.27.</t>
  </si>
  <si>
    <t>2024.11.28.</t>
  </si>
  <si>
    <t>2024.11.29.</t>
  </si>
  <si>
    <t>2024.12.02.</t>
  </si>
  <si>
    <t>2024.12.03.</t>
  </si>
  <si>
    <t>2024.12.04.</t>
  </si>
  <si>
    <t>2024.12.05.</t>
  </si>
  <si>
    <t>2024.12.06.</t>
  </si>
  <si>
    <t>2024.12.09.</t>
  </si>
  <si>
    <t>2024.12.10.</t>
  </si>
  <si>
    <t>2024.12.11.</t>
  </si>
  <si>
    <t>2024.12.12.</t>
  </si>
  <si>
    <t>2024.12.13.</t>
  </si>
  <si>
    <t>2024.12.16.</t>
  </si>
  <si>
    <t>2024.12.17.</t>
  </si>
  <si>
    <t>2024.12.18.</t>
  </si>
  <si>
    <t>2024.12.19.</t>
  </si>
  <si>
    <t>2024.12.20.</t>
  </si>
  <si>
    <t>2024.12.23.</t>
  </si>
  <si>
    <t>2024.12.30.</t>
  </si>
  <si>
    <t>2025.01.02.</t>
  </si>
  <si>
    <t>2025.01.03.</t>
  </si>
  <si>
    <t>2025.01.06.</t>
  </si>
  <si>
    <t>2025.01.07.</t>
  </si>
  <si>
    <t>2025.01.08.</t>
  </si>
  <si>
    <t>2025.01.09.</t>
  </si>
  <si>
    <t>2025.01.10.</t>
  </si>
  <si>
    <t>2025.01.13.</t>
  </si>
  <si>
    <t>2025.01.14.</t>
  </si>
  <si>
    <t>2025.01.15.</t>
  </si>
  <si>
    <t>2025.01.16.</t>
  </si>
  <si>
    <t>2025.01.17.</t>
  </si>
  <si>
    <t>2025.01.20.</t>
  </si>
  <si>
    <t>2025.01.21.</t>
  </si>
  <si>
    <t>2025.01.22.</t>
  </si>
  <si>
    <t>2025.01.23.</t>
  </si>
  <si>
    <t>2025.01.24.</t>
  </si>
  <si>
    <t>2025.01.27.</t>
  </si>
  <si>
    <t>2025.01.28.</t>
  </si>
  <si>
    <t>2025.01.29.</t>
  </si>
  <si>
    <t>2025.01.30.</t>
  </si>
  <si>
    <t>2025.01.31.</t>
  </si>
  <si>
    <t>2025.02.03.</t>
  </si>
  <si>
    <t>2025.02.04.</t>
  </si>
  <si>
    <t>2025.02.05.</t>
  </si>
  <si>
    <t>2025.02.06.</t>
  </si>
  <si>
    <t>2025.02.07.</t>
  </si>
  <si>
    <t>2025.02.10.</t>
  </si>
  <si>
    <t>2025.02.11.</t>
  </si>
  <si>
    <t>2025.02.12.</t>
  </si>
  <si>
    <t>2025.02.13.</t>
  </si>
  <si>
    <t>2025.02.14.</t>
  </si>
  <si>
    <t>2025.02.17.</t>
  </si>
  <si>
    <t>2025.02.18.</t>
  </si>
  <si>
    <t>2025.02.19.</t>
  </si>
  <si>
    <t>2025.02.20.</t>
  </si>
  <si>
    <t>2025.02.21.</t>
  </si>
  <si>
    <t>2025.02.24.</t>
  </si>
  <si>
    <t>2025.02.25.</t>
  </si>
  <si>
    <t>2025.02.26.</t>
  </si>
  <si>
    <t>2025.02.27.</t>
  </si>
  <si>
    <t>2025.02.28.</t>
  </si>
  <si>
    <t>2025.03.03.</t>
  </si>
  <si>
    <t>2025.03.04.</t>
  </si>
  <si>
    <t>2025.03.05.</t>
  </si>
  <si>
    <t>2025.03.06.</t>
  </si>
  <si>
    <t>2025.03.07.</t>
  </si>
  <si>
    <t>2025.03.10.</t>
  </si>
  <si>
    <t>2025.03.11.</t>
  </si>
  <si>
    <t>2025.03.12.</t>
  </si>
  <si>
    <t>2025.03.13.</t>
  </si>
  <si>
    <t>2025.03.14.</t>
  </si>
  <si>
    <t>2025.03.17.</t>
  </si>
  <si>
    <t>2025.03.18.</t>
  </si>
  <si>
    <t>2025.03.19.</t>
  </si>
  <si>
    <t>2025.03.20.</t>
  </si>
  <si>
    <t>2025.03.21.</t>
  </si>
  <si>
    <t>2025.03.24.</t>
  </si>
  <si>
    <t>2025.03.25.</t>
  </si>
  <si>
    <t>2025.03.26.</t>
  </si>
  <si>
    <t>2025.03.27.</t>
  </si>
  <si>
    <t>2025.03.28.</t>
  </si>
  <si>
    <t>2025.03.31.</t>
  </si>
  <si>
    <t>2025.04.01.</t>
  </si>
  <si>
    <t>2025.04.02.</t>
  </si>
  <si>
    <t>2025.04.03.</t>
  </si>
  <si>
    <t>2025.04.04.</t>
  </si>
  <si>
    <t>2025.04.07.</t>
  </si>
  <si>
    <t>2025.04.08.</t>
  </si>
  <si>
    <t>2025.04.09.</t>
  </si>
  <si>
    <t>2025.04.10.</t>
  </si>
  <si>
    <t>2025.04.11.</t>
  </si>
  <si>
    <t>2025.04.14.</t>
  </si>
  <si>
    <t>2025.04.15.</t>
  </si>
  <si>
    <t>2025.04.16.</t>
  </si>
  <si>
    <t>2025.04.17.</t>
  </si>
  <si>
    <t>2025.04.22.</t>
  </si>
  <si>
    <t>2025.04.23.</t>
  </si>
  <si>
    <t>2025.04.24.</t>
  </si>
  <si>
    <t>2025.04.25.</t>
  </si>
  <si>
    <t>2025.04.28.</t>
  </si>
  <si>
    <t>2025.04.29.</t>
  </si>
  <si>
    <t>2025.04.30.</t>
  </si>
  <si>
    <t>2025.05.05.</t>
  </si>
  <si>
    <t>2025.05.06.</t>
  </si>
  <si>
    <t>2025.05.07.</t>
  </si>
  <si>
    <t>2025.05.08.</t>
  </si>
  <si>
    <t>2025.05.09.</t>
  </si>
  <si>
    <t>2025.05.12.</t>
  </si>
  <si>
    <t>2025.05.13.</t>
  </si>
  <si>
    <t>2025.05.14.</t>
  </si>
  <si>
    <t>2025.05.15.</t>
  </si>
  <si>
    <t>2025.05.16.</t>
  </si>
  <si>
    <t>2025.05.19.</t>
  </si>
  <si>
    <t>2025.05.20.</t>
  </si>
  <si>
    <t>2025.05.21.</t>
  </si>
  <si>
    <t>2025.05.22.</t>
  </si>
  <si>
    <t>2025.05.23.</t>
  </si>
  <si>
    <t>2025.05.26.</t>
  </si>
  <si>
    <t>2025.05.27.</t>
  </si>
  <si>
    <t>2025.05.28.</t>
  </si>
  <si>
    <t>2025.05.29.</t>
  </si>
  <si>
    <t>2025.05.30.</t>
  </si>
  <si>
    <t>2025.06.02.</t>
  </si>
  <si>
    <t>2025.06.03.</t>
  </si>
  <si>
    <t>2025.06.04.</t>
  </si>
  <si>
    <t>2025.06.05.</t>
  </si>
  <si>
    <t>2025.06.06.</t>
  </si>
  <si>
    <t>2025.06.10.</t>
  </si>
  <si>
    <t>2025.06.11.</t>
  </si>
  <si>
    <t>2025.06.12.</t>
  </si>
  <si>
    <t>2025.06.13.</t>
  </si>
  <si>
    <t>2025.06.16.</t>
  </si>
  <si>
    <t>2025.06.17.</t>
  </si>
  <si>
    <t>2025.06.18.</t>
  </si>
  <si>
    <t>2025.06.19.</t>
  </si>
  <si>
    <t>2025.06.20.</t>
  </si>
  <si>
    <t>2025.06.23.</t>
  </si>
  <si>
    <t>2025.06.24.</t>
  </si>
  <si>
    <t>2025.06.25.</t>
  </si>
  <si>
    <t>2025.06.26.</t>
  </si>
  <si>
    <t>2025.06.27.</t>
  </si>
  <si>
    <t>2025.06.30.</t>
  </si>
  <si>
    <t>Explicit időszak</t>
  </si>
  <si>
    <t>DCF</t>
  </si>
  <si>
    <t>Növekedési ütem</t>
  </si>
  <si>
    <t>WACC</t>
  </si>
  <si>
    <t>Vállalatérték számítása</t>
  </si>
  <si>
    <t>Érzékenység vizsgálat</t>
  </si>
  <si>
    <t>Explicit időszak jelenértékeinek összege</t>
  </si>
  <si>
    <t>Vállalatérték</t>
  </si>
  <si>
    <t>(+) Pénzeszközök</t>
  </si>
  <si>
    <t>(-) Hitel</t>
  </si>
  <si>
    <t>(-) Nem irányító részesedések</t>
  </si>
  <si>
    <t>Saját tőke értéke</t>
  </si>
  <si>
    <t>Forgalomban lévő részvények száma (millió db)</t>
  </si>
  <si>
    <t>Elméleti részvényárfolyam (Ft)</t>
  </si>
  <si>
    <t>2020.06.30.</t>
  </si>
  <si>
    <t>2020.07.01.</t>
  </si>
  <si>
    <t>2020.07.02.</t>
  </si>
  <si>
    <t>2020.07.03.</t>
  </si>
  <si>
    <t>2020.07.06.</t>
  </si>
  <si>
    <t>2020.07.07.</t>
  </si>
  <si>
    <t>2020.07.08.</t>
  </si>
  <si>
    <t>2020.07.09.</t>
  </si>
  <si>
    <t>2020.07.10.</t>
  </si>
  <si>
    <t>2020.07.13.</t>
  </si>
  <si>
    <t>2020.07.14.</t>
  </si>
  <si>
    <t>2020.07.15.</t>
  </si>
  <si>
    <t>2020.07.16.</t>
  </si>
  <si>
    <t>2020.07.17.</t>
  </si>
  <si>
    <t>2020.07.20.</t>
  </si>
  <si>
    <t>2020.07.21.</t>
  </si>
  <si>
    <t>2020.07.22.</t>
  </si>
  <si>
    <t>2020.07.23.</t>
  </si>
  <si>
    <t>2020.07.24.</t>
  </si>
  <si>
    <t>2020.07.27.</t>
  </si>
  <si>
    <t>2020.07.28.</t>
  </si>
  <si>
    <t>2020.07.29.</t>
  </si>
  <si>
    <t>2020.07.30.</t>
  </si>
  <si>
    <t>2020.07.31.</t>
  </si>
  <si>
    <t>2020.08.03.</t>
  </si>
  <si>
    <t>2020.08.04.</t>
  </si>
  <si>
    <t>2020.08.05.</t>
  </si>
  <si>
    <t>2020.08.06.</t>
  </si>
  <si>
    <t>2020.08.07.</t>
  </si>
  <si>
    <t>2020.08.10.</t>
  </si>
  <si>
    <t>2020.08.11.</t>
  </si>
  <si>
    <t>2020.08.12.</t>
  </si>
  <si>
    <t>2020.08.13.</t>
  </si>
  <si>
    <t>2020.08.14.</t>
  </si>
  <si>
    <t>2020.08.17.</t>
  </si>
  <si>
    <t>2020.08.18.</t>
  </si>
  <si>
    <t>2020.08.19.</t>
  </si>
  <si>
    <t>2020.08.24.</t>
  </si>
  <si>
    <t>2020.08.25.</t>
  </si>
  <si>
    <t>2020.08.26.</t>
  </si>
  <si>
    <t>2020.08.27.</t>
  </si>
  <si>
    <t>2020.08.28.</t>
  </si>
  <si>
    <t>2020.08.31.</t>
  </si>
  <si>
    <t>2020.09.01.</t>
  </si>
  <si>
    <t>2020.09.02.</t>
  </si>
  <si>
    <t>2020.09.03.</t>
  </si>
  <si>
    <t>2020.09.04.</t>
  </si>
  <si>
    <t>2020.09.07.</t>
  </si>
  <si>
    <t>2020.09.08.</t>
  </si>
  <si>
    <t>2020.09.09.</t>
  </si>
  <si>
    <t>2020.09.10.</t>
  </si>
  <si>
    <t>2020.09.11.</t>
  </si>
  <si>
    <t>2020.09.14.</t>
  </si>
  <si>
    <t>2020.09.15.</t>
  </si>
  <si>
    <t>2020.09.16.</t>
  </si>
  <si>
    <t>2020.09.17.</t>
  </si>
  <si>
    <t>2020.09.18.</t>
  </si>
  <si>
    <t>2020.09.21.</t>
  </si>
  <si>
    <t>2020.09.22.</t>
  </si>
  <si>
    <t>2020.09.23.</t>
  </si>
  <si>
    <t>2020.09.24.</t>
  </si>
  <si>
    <t>2020.09.25.</t>
  </si>
  <si>
    <t>2020.09.28.</t>
  </si>
  <si>
    <t>2020.09.29.</t>
  </si>
  <si>
    <t>2020.09.30.</t>
  </si>
  <si>
    <t>2020.10.01.</t>
  </si>
  <si>
    <t>2020.10.02.</t>
  </si>
  <si>
    <t>2020.10.05.</t>
  </si>
  <si>
    <t>2020.10.06.</t>
  </si>
  <si>
    <t>2020.10.07.</t>
  </si>
  <si>
    <t>2020.10.08.</t>
  </si>
  <si>
    <t>2020.10.09.</t>
  </si>
  <si>
    <t>2020.10.12.</t>
  </si>
  <si>
    <t>2020.10.13.</t>
  </si>
  <si>
    <t>2020.10.14.</t>
  </si>
  <si>
    <t>2020.10.15.</t>
  </si>
  <si>
    <t>2020.10.16.</t>
  </si>
  <si>
    <t>2020.10.19.</t>
  </si>
  <si>
    <t>2020.10.20.</t>
  </si>
  <si>
    <t>2020.10.21.</t>
  </si>
  <si>
    <t>2020.10.22.</t>
  </si>
  <si>
    <t>2020.10.26.</t>
  </si>
  <si>
    <t>2020.10.27.</t>
  </si>
  <si>
    <t>2020.10.28.</t>
  </si>
  <si>
    <t>2020.10.29.</t>
  </si>
  <si>
    <t>2020.10.30.</t>
  </si>
  <si>
    <t>2020.11.02.</t>
  </si>
  <si>
    <t>2020.11.03.</t>
  </si>
  <si>
    <t>2020.11.04.</t>
  </si>
  <si>
    <t>Saját tőke piaci értéke</t>
  </si>
  <si>
    <t>forgalomban lévő részvények száma</t>
  </si>
  <si>
    <t>2025 Q2 végén</t>
  </si>
  <si>
    <t>Részvényárfolyam</t>
  </si>
  <si>
    <t>2025 Q2 záró árfolyam</t>
  </si>
  <si>
    <t>Hitelállomány</t>
  </si>
  <si>
    <t>Idegen tőke költsége</t>
  </si>
  <si>
    <t>Kockázatmentes hozam</t>
  </si>
  <si>
    <t>Német 10 éves állampapír hozama 2025.06.30-án</t>
  </si>
  <si>
    <t>10 éves magyar állampapír jobb</t>
  </si>
  <si>
    <t>10 éves magyar állampapír 2025.06.30</t>
  </si>
  <si>
    <t>Kockázati felár</t>
  </si>
  <si>
    <t>Damodaran adatbázisból</t>
  </si>
  <si>
    <t>Utolsó üzleti év effektív adókulcsa</t>
  </si>
  <si>
    <t>Saját tőke költsége</t>
  </si>
  <si>
    <t>Piaci kockázati prémium</t>
  </si>
  <si>
    <t>Piaci hozam</t>
  </si>
  <si>
    <t>Országkockázati prémium</t>
  </si>
  <si>
    <t>Tőkeáttétel nélküli Beta</t>
  </si>
  <si>
    <t>β Levered = β(Unlevered) x [1+(Debt/Equity) (1-T)]</t>
  </si>
  <si>
    <t>Tőkeáttételes Beta</t>
  </si>
  <si>
    <t>Damodaran adatbázis</t>
  </si>
  <si>
    <t>Nettó adósságállomány</t>
  </si>
  <si>
    <t>Előző öt lezárt üzleti év effektív adókulcsának az átlaga</t>
  </si>
  <si>
    <t xml:space="preserve">Adatok </t>
  </si>
  <si>
    <t>5 év</t>
  </si>
  <si>
    <t>10 év</t>
  </si>
  <si>
    <t>Összetett éves növekedési ráta</t>
  </si>
  <si>
    <t>Átlagos infláció</t>
  </si>
  <si>
    <t>változás (+/-, %)</t>
  </si>
  <si>
    <t>Infláció</t>
  </si>
  <si>
    <t>Átlagos növekedés</t>
  </si>
  <si>
    <t>CAGR</t>
  </si>
  <si>
    <t>Inflációs várakozások</t>
  </si>
  <si>
    <t>MNB</t>
  </si>
  <si>
    <t>OECD</t>
  </si>
  <si>
    <t>-</t>
  </si>
  <si>
    <t>IMF</t>
  </si>
  <si>
    <t>ING Bank</t>
  </si>
  <si>
    <t>Erste Bank</t>
  </si>
  <si>
    <t>Átlag</t>
  </si>
  <si>
    <t>Jövedelmezőség</t>
  </si>
  <si>
    <t>Átlagos EBIT hányad</t>
  </si>
  <si>
    <t>Iparági átlag</t>
  </si>
  <si>
    <t>A közvetett és működési költségek árbevételhez viszonyított aránya</t>
  </si>
  <si>
    <t>Megnevezés</t>
  </si>
  <si>
    <t>Működési költségek</t>
  </si>
  <si>
    <t>Házi feladat</t>
  </si>
  <si>
    <t>2024-es mitől ilyen jó és ez fenntartható-e</t>
  </si>
  <si>
    <t>Delta</t>
  </si>
  <si>
    <t>Előrejelzés</t>
  </si>
  <si>
    <t>https://www.telekom.hu/rolunk/szolgaltatasok/nagykereskedelem/helyhez-kotott/halozat-osszekapcsolas-es-hivasvegzodtetes</t>
  </si>
  <si>
    <t>https://www.telekom.hu/static-tr/sw/file/digital_transformation_15September2023_hun.pdf</t>
  </si>
  <si>
    <t>Telekommunikációs szektor infláció követő díjkorrekció források</t>
  </si>
  <si>
    <t>https://www.telekom.hu/static-tr/sw/file/dijkorrekcio_16Jan2024_hun.pdf</t>
  </si>
  <si>
    <t>https://www.comreg.ie/advice-information/contracts/annual-price-increases/#:~:text=Annual%20price%20increases%20for%20phone,customer%20entering%20a%20new%20contract</t>
  </si>
  <si>
    <t xml:space="preserve">Equilor </t>
  </si>
  <si>
    <t>https://index.hu/gazdasag/2025/09/18/gazdasagi-elorejelzes-magyar-gazdasag-inflacio-koltsegvetesi-hiany-piacok-usa-eurozona-hitelminosites-fed-alapkamat-mnb/</t>
  </si>
  <si>
    <t>MBH Bank</t>
  </si>
  <si>
    <t>Unicredit</t>
  </si>
  <si>
    <t>Századvég</t>
  </si>
  <si>
    <t>K&amp;H</t>
  </si>
  <si>
    <t>Gránit Alapkezelő</t>
  </si>
  <si>
    <t>Raiffeisen Bank</t>
  </si>
  <si>
    <t>https://www.portfolio.hu/gazdasag/20251007/megint-gyorsitott-a-magyar-aremelkedes-tenyleg-ekkora-a-baj-791192</t>
  </si>
  <si>
    <t>Az elmúlt öt év napi záróárfolyamait használtam</t>
  </si>
  <si>
    <t>Változás</t>
  </si>
  <si>
    <t>Az EBIT hányad 10,5 százalékpontot javult az elmúlt öt üzleti év alatt</t>
  </si>
  <si>
    <t>E mögött alapvetően az elszámolt értékcsökkenés arányának csökkenése (-6,5%) áll,</t>
  </si>
  <si>
    <t>de legtöbb költségnemre szintén elmondható, hogy csökkent az arányuk</t>
  </si>
  <si>
    <t>A közműadó és távközlési pótadó negatívan befolyásolta az EBIT hányad értékét</t>
  </si>
  <si>
    <t>Peer group</t>
  </si>
  <si>
    <t>#</t>
  </si>
  <si>
    <t>Company</t>
  </si>
  <si>
    <t>Levered Beta</t>
  </si>
  <si>
    <t>D/E</t>
  </si>
  <si>
    <t>Tax rate</t>
  </si>
  <si>
    <t>Unlevered Beta</t>
  </si>
  <si>
    <t>EBITDA hányad</t>
  </si>
  <si>
    <t>EV/EBITDA</t>
  </si>
  <si>
    <t>Cég</t>
  </si>
  <si>
    <t>Yettel</t>
  </si>
  <si>
    <t>4IG</t>
  </si>
  <si>
    <t>Hrvatski Telekom d.d.</t>
  </si>
  <si>
    <t>Az explicit időszak során azzal a feltételezéssel élek, hogy az EBIT értéke 20,78% lesz</t>
  </si>
  <si>
    <t>E mögött alapvetően az áll, hogy amíg a távközlési pótadó kivezetése pozitívan befolyásolja az EBIT változását</t>
  </si>
  <si>
    <t>addig az értékcsökkenési leírás összege magasabb és aránya is magasabb lesz, mert ott az historikus átlagot extrapolálom a jövőre nézve</t>
  </si>
  <si>
    <t>2020.06.30 és 2025.06.30 között.</t>
  </si>
  <si>
    <t>A végtelen időszak növekedési üteme, nem haladhatja meg annak a gazdaságnak a növekedési ütemét, amelyben működik (hosszútávon ez 2-3%-ot jelent. (Damodaran)</t>
  </si>
  <si>
    <t>1990.01.01.</t>
  </si>
  <si>
    <t>(1+r)</t>
  </si>
  <si>
    <t>1991.01.</t>
  </si>
  <si>
    <t>Hónapok száma</t>
  </si>
  <si>
    <t>1991.02.</t>
  </si>
  <si>
    <t>Szorzatú</t>
  </si>
  <si>
    <t>1991.03.</t>
  </si>
  <si>
    <t>1991.04.</t>
  </si>
  <si>
    <t>Évesített hozam</t>
  </si>
  <si>
    <t>1991.05.</t>
  </si>
  <si>
    <t>1991.06.</t>
  </si>
  <si>
    <t>1991.07.</t>
  </si>
  <si>
    <t>1991.08.</t>
  </si>
  <si>
    <t>1991.09.</t>
  </si>
  <si>
    <t>1991.10.</t>
  </si>
  <si>
    <t>1991.11.</t>
  </si>
  <si>
    <t>1991.12.</t>
  </si>
  <si>
    <t>1992.01.</t>
  </si>
  <si>
    <t>1992.02.</t>
  </si>
  <si>
    <t>1992.03.</t>
  </si>
  <si>
    <t>1992.04.</t>
  </si>
  <si>
    <t>1992.05.</t>
  </si>
  <si>
    <t>1992.06.</t>
  </si>
  <si>
    <t>1992.07.</t>
  </si>
  <si>
    <t>1992.08.</t>
  </si>
  <si>
    <t>1992.09.</t>
  </si>
  <si>
    <t>1992.10.</t>
  </si>
  <si>
    <t>1992.11.</t>
  </si>
  <si>
    <t>1992.12.</t>
  </si>
  <si>
    <t>1993.01.</t>
  </si>
  <si>
    <t>1993.02.</t>
  </si>
  <si>
    <t>1993.03.</t>
  </si>
  <si>
    <t>1993.04.</t>
  </si>
  <si>
    <t>1993.05.</t>
  </si>
  <si>
    <t>1993.06.</t>
  </si>
  <si>
    <t>1993.07.</t>
  </si>
  <si>
    <t>1993.08.</t>
  </si>
  <si>
    <t>1993.09.</t>
  </si>
  <si>
    <t>1993.10.</t>
  </si>
  <si>
    <t>1993.11.</t>
  </si>
  <si>
    <t>1993.12.</t>
  </si>
  <si>
    <t>1994.01.</t>
  </si>
  <si>
    <t>1994.02.</t>
  </si>
  <si>
    <t>1994.03.</t>
  </si>
  <si>
    <t>1994.04.</t>
  </si>
  <si>
    <t>1994.05.</t>
  </si>
  <si>
    <t>1994.06.</t>
  </si>
  <si>
    <t>1994.07.</t>
  </si>
  <si>
    <t>1994.08.</t>
  </si>
  <si>
    <t>1994.09.</t>
  </si>
  <si>
    <t>1994.10.</t>
  </si>
  <si>
    <t>1994.11.</t>
  </si>
  <si>
    <t>1994.12.</t>
  </si>
  <si>
    <t>1995.01.</t>
  </si>
  <si>
    <t>1995.02.</t>
  </si>
  <si>
    <t>1995.03.</t>
  </si>
  <si>
    <t>1995.04.</t>
  </si>
  <si>
    <t>1995.05.</t>
  </si>
  <si>
    <t>1995.06.</t>
  </si>
  <si>
    <t>1995.07.</t>
  </si>
  <si>
    <t>1995.08.</t>
  </si>
  <si>
    <t>1995.09.</t>
  </si>
  <si>
    <t>1995.10.</t>
  </si>
  <si>
    <t>1995.11.</t>
  </si>
  <si>
    <t>1995.12.</t>
  </si>
  <si>
    <t>1996.01.</t>
  </si>
  <si>
    <t>1996.02.</t>
  </si>
  <si>
    <t>1996.03.</t>
  </si>
  <si>
    <t>1996.04.</t>
  </si>
  <si>
    <t>1996.05.</t>
  </si>
  <si>
    <t>1996.06.</t>
  </si>
  <si>
    <t>1996.07.</t>
  </si>
  <si>
    <t>1996.08.</t>
  </si>
  <si>
    <t>1996.09.</t>
  </si>
  <si>
    <t>1996.10.</t>
  </si>
  <si>
    <t>1996.11.</t>
  </si>
  <si>
    <t>1996.12.</t>
  </si>
  <si>
    <t>1997.01.</t>
  </si>
  <si>
    <t>1997.02.</t>
  </si>
  <si>
    <t>1997.03.</t>
  </si>
  <si>
    <t>1997.04.</t>
  </si>
  <si>
    <t>1997.05.</t>
  </si>
  <si>
    <t>1997.06.</t>
  </si>
  <si>
    <t>1997.07.</t>
  </si>
  <si>
    <t>1997.08.</t>
  </si>
  <si>
    <t>1997.09.</t>
  </si>
  <si>
    <t>1997.10.</t>
  </si>
  <si>
    <t>2025.11.</t>
  </si>
  <si>
    <t>Bét honlapja</t>
  </si>
  <si>
    <t>Saját számítás</t>
  </si>
  <si>
    <t xml:space="preserve">Bux index historikus havi hozamaiból számított évesített hozamot használtam fel a piaci hozamok kiszámításából </t>
  </si>
  <si>
    <t>Damodaran adatbázisból, Magyar Telekom hitelminősítése BBB+</t>
  </si>
  <si>
    <t>2025.06.30. záróárfolyam</t>
  </si>
  <si>
    <t>Beszámolóból</t>
  </si>
  <si>
    <t>Béta kalkulációs oldal, saját számítás alapján</t>
  </si>
  <si>
    <t>Év</t>
  </si>
  <si>
    <t>Árbevétel növekedési üteme</t>
  </si>
  <si>
    <t>NOPLAT</t>
  </si>
  <si>
    <t>Értékcsökkenés</t>
  </si>
  <si>
    <t>Befektett eszközök záró értéke</t>
  </si>
  <si>
    <t>(-)    Befektett eszközök nyitó értéke</t>
  </si>
  <si>
    <t>(+)   Értékcsökkenés</t>
  </si>
  <si>
    <t xml:space="preserve"> =     Beruházások</t>
  </si>
  <si>
    <t>Nettó forgótőke változás</t>
  </si>
  <si>
    <t xml:space="preserve">Nettó forgótőke </t>
  </si>
  <si>
    <t>Diszkontráta</t>
  </si>
  <si>
    <t>Maradványérték (Terminal Value)</t>
  </si>
  <si>
    <t>Maradvány érték jelenértéke</t>
  </si>
  <si>
    <t>Tulajdonosi érték</t>
  </si>
  <si>
    <t>Kopint-Tárki</t>
  </si>
  <si>
    <t>(-) Kamatteher nélküli rövid lejáratú kötelezettségek</t>
  </si>
  <si>
    <t>Deutsche Telekom AG</t>
  </si>
  <si>
    <t>Telekom Austria AG</t>
  </si>
  <si>
    <t>Telekom Slovenije, d. d.</t>
  </si>
  <si>
    <t>Orange Polska S.A.</t>
  </si>
  <si>
    <t>Orange Belgium NV</t>
  </si>
  <si>
    <t>Orange SA</t>
  </si>
  <si>
    <t>VODAFONE GROUP PUBLIC LIMITED COMPANY</t>
  </si>
  <si>
    <t>Telefonica SA</t>
  </si>
  <si>
    <t>Telecom Italia SpA</t>
  </si>
  <si>
    <t>BT GROUP PLC</t>
  </si>
  <si>
    <t>Proximus NV</t>
  </si>
  <si>
    <t>Swisscom Ltd.</t>
  </si>
  <si>
    <t>Telenor ASA</t>
  </si>
  <si>
    <t>Telia Company AB</t>
  </si>
  <si>
    <t>HELLENIC TELECOMMUNICATIONS ORGANIZATION S.A.</t>
  </si>
  <si>
    <t>EBITDA (2024)</t>
  </si>
  <si>
    <t>EV</t>
  </si>
  <si>
    <t>2025 Q2</t>
  </si>
  <si>
    <t>WACC meghatározása</t>
  </si>
  <si>
    <t>periódus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</si>
</sst>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
    <numFmt numFmtId="165" formatCode="0&quot;FY&quot;"/>
    <numFmt numFmtId="166" formatCode="0&quot;E&quot;"/>
    <numFmt numFmtId="167" formatCode="#,##0_);\(#,##0\);\-\-_)"/>
    <numFmt numFmtId="168" formatCode="#,##0;\(#,##0\)"/>
    <numFmt numFmtId="169" formatCode="#,##0.0000"/>
    <numFmt numFmtId="170" formatCode="#,###"/>
    <numFmt numFmtId="171" formatCode="0.0000"/>
    <numFmt numFmtId="172" formatCode="0.0"/>
    <numFmt numFmtId="173" formatCode="0.000000"/>
  </numFmts>
  <fonts count="36">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sz val="11"/>
      <color theme="1"/>
      <name val="Calibri"/>
      <family val="2"/>
      <charset val="238"/>
    </font>
    <font>
      <i/>
      <sz val="11"/>
      <color theme="1"/>
      <name val="Calibri"/>
      <family val="2"/>
      <charset val="238"/>
      <scheme val="minor"/>
    </font>
    <font>
      <i/>
      <sz val="11"/>
      <color rgb="FFFF00FF"/>
      <name val="Calibri"/>
      <family val="2"/>
      <charset val="238"/>
      <scheme val="minor"/>
    </font>
    <font>
      <b/>
      <sz val="11"/>
      <color theme="0"/>
      <name val="Calibri"/>
      <family val="2"/>
      <charset val="238"/>
    </font>
    <font>
      <sz val="11"/>
      <color theme="0"/>
      <name val="Calibri"/>
      <family val="2"/>
      <charset val="238"/>
    </font>
    <font>
      <b/>
      <sz val="11"/>
      <color theme="1"/>
      <name val="Calibri"/>
      <family val="2"/>
      <charset val="238"/>
    </font>
    <font>
      <sz val="11"/>
      <color theme="1"/>
      <name val="Aptos Narrow"/>
      <family val="2"/>
    </font>
    <font>
      <sz val="11"/>
      <color rgb="FFFF0000"/>
      <name val="Calibri"/>
      <family val="2"/>
      <scheme val="minor"/>
    </font>
    <font>
      <sz val="10"/>
      <name val="Tele-GroteskEENor"/>
      <charset val="238"/>
    </font>
    <font>
      <b/>
      <sz val="11"/>
      <color rgb="FF002060"/>
      <name val="Calibri"/>
      <family val="2"/>
      <charset val="238"/>
    </font>
    <font>
      <b/>
      <sz val="11"/>
      <color theme="4" tint="-0.249977111117893"/>
      <name val="Calibri"/>
      <family val="2"/>
      <charset val="238"/>
      <scheme val="minor"/>
    </font>
    <font>
      <i/>
      <sz val="11"/>
      <color rgb="FFFF0000"/>
      <name val="Calibri"/>
      <family val="2"/>
      <charset val="238"/>
      <scheme val="minor"/>
    </font>
    <font>
      <b/>
      <sz val="16"/>
      <color indexed="9"/>
      <name val="Calibri"/>
      <family val="2"/>
      <charset val="238"/>
    </font>
    <font>
      <b/>
      <sz val="11"/>
      <color indexed="9"/>
      <name val="Calibri"/>
      <family val="2"/>
      <charset val="238"/>
    </font>
    <font>
      <sz val="11"/>
      <color indexed="8"/>
      <name val="Calibri"/>
      <family val="2"/>
      <scheme val="minor"/>
    </font>
    <font>
      <b/>
      <sz val="11"/>
      <color rgb="FFFF0000"/>
      <name val="Calibri"/>
      <family val="2"/>
      <charset val="238"/>
      <scheme val="minor"/>
    </font>
    <font>
      <i/>
      <sz val="11"/>
      <color rgb="FF0070C0"/>
      <name val="Calibri"/>
      <family val="2"/>
      <charset val="238"/>
      <scheme val="minor"/>
    </font>
    <font>
      <b/>
      <i/>
      <sz val="11"/>
      <color rgb="FF0070C0"/>
      <name val="Calibri"/>
      <family val="2"/>
      <charset val="238"/>
      <scheme val="minor"/>
    </font>
    <font>
      <u/>
      <sz val="11"/>
      <color theme="10"/>
      <name val="Calibri"/>
      <family val="2"/>
      <scheme val="minor"/>
    </font>
    <font>
      <sz val="9"/>
      <color indexed="81"/>
      <name val="Tahoma"/>
      <family val="2"/>
      <charset val="238"/>
    </font>
    <font>
      <b/>
      <sz val="9"/>
      <color indexed="81"/>
      <name val="Tahoma"/>
      <family val="2"/>
      <charset val="238"/>
    </font>
    <font>
      <i/>
      <sz val="11"/>
      <color rgb="FFF74BC6"/>
      <name val="Calibri"/>
      <family val="2"/>
      <charset val="238"/>
      <scheme val="minor"/>
    </font>
    <font>
      <b/>
      <sz val="11"/>
      <color rgb="FF0070C0"/>
      <name val="Calibri"/>
      <family val="2"/>
      <charset val="238"/>
      <scheme val="minor"/>
    </font>
    <font>
      <sz val="11"/>
      <color theme="8" tint="0.79998168889431442"/>
      <name val="Calibri"/>
      <family val="2"/>
      <scheme val="minor"/>
    </font>
    <font>
      <b/>
      <sz val="11"/>
      <color theme="0"/>
      <name val="Calibri"/>
      <family val="2"/>
      <charset val="238"/>
      <scheme val="minor"/>
    </font>
    <font>
      <b/>
      <i/>
      <sz val="11"/>
      <color theme="1"/>
      <name val="Calibri"/>
      <family val="2"/>
      <charset val="238"/>
      <scheme val="minor"/>
    </font>
  </fonts>
  <fills count="16">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rgb="FF2A3E68"/>
        <bgColor rgb="FF2A3E68"/>
      </patternFill>
    </fill>
    <fill>
      <patternFill patternType="solid">
        <fgColor rgb="FFD9E2F3"/>
        <bgColor rgb="FFD9E2F3"/>
      </patternFill>
    </fill>
    <fill>
      <patternFill patternType="solid">
        <fgColor rgb="FFFFFF99"/>
        <bgColor rgb="FFFFFF99"/>
      </patternFill>
    </fill>
    <fill>
      <patternFill patternType="solid">
        <fgColor rgb="FFE7E6E6"/>
        <bgColor rgb="FFE7E6E6"/>
      </patternFill>
    </fill>
    <fill>
      <patternFill patternType="solid">
        <fgColor theme="0" tint="-0.14999847407452621"/>
        <bgColor indexed="64"/>
      </patternFill>
    </fill>
    <fill>
      <patternFill patternType="solid">
        <fgColor rgb="FF232157"/>
      </patternFill>
    </fill>
    <fill>
      <patternFill patternType="solid">
        <fgColor rgb="FF808080"/>
      </patternFill>
    </fill>
    <fill>
      <patternFill patternType="solid">
        <fgColor theme="7" tint="0.79998168889431442"/>
        <bgColor indexed="64"/>
      </patternFill>
    </fill>
    <fill>
      <patternFill patternType="solid">
        <fgColor rgb="FFFFFF00"/>
        <bgColor rgb="FFE7E6E6"/>
      </patternFill>
    </fill>
    <fill>
      <patternFill patternType="solid">
        <fgColor rgb="FFF74BC6"/>
        <bgColor indexed="64"/>
      </patternFill>
    </fill>
    <fill>
      <patternFill patternType="solid">
        <fgColor theme="8" tint="0.39997558519241921"/>
        <bgColor indexed="64"/>
      </patternFill>
    </fill>
    <fill>
      <patternFill patternType="solid">
        <fgColor rgb="FF002060"/>
        <bgColor indexed="64"/>
      </patternFill>
    </fill>
  </fills>
  <borders count="61">
    <border>
      <left/>
      <right/>
      <top/>
      <bottom/>
      <diagonal/>
    </border>
    <border>
      <left/>
      <right/>
      <top/>
      <bottom style="medium">
        <color indexed="64"/>
      </bottom>
      <diagonal/>
    </border>
    <border>
      <left/>
      <right/>
      <top style="thin">
        <color indexed="64"/>
      </top>
      <bottom style="medium">
        <color indexed="64"/>
      </bottom>
      <diagonal/>
    </border>
    <border>
      <left/>
      <right/>
      <top/>
      <bottom style="thin">
        <color rgb="FF000000"/>
      </bottom>
      <diagonal/>
    </border>
    <border>
      <left/>
      <right/>
      <top/>
      <bottom style="thin">
        <color indexed="64"/>
      </bottom>
      <diagonal/>
    </border>
    <border>
      <left/>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auto="1"/>
      </right>
      <top style="medium">
        <color auto="1"/>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thin">
        <color rgb="FF000000"/>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rgb="FF000000"/>
      </bottom>
      <diagonal/>
    </border>
    <border>
      <left/>
      <right style="thin">
        <color indexed="64"/>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right style="medium">
        <color rgb="FF000000"/>
      </right>
      <top/>
      <bottom style="thin">
        <color indexed="64"/>
      </bottom>
      <diagonal/>
    </border>
    <border>
      <left style="medium">
        <color rgb="FF000000"/>
      </left>
      <right/>
      <top style="thin">
        <color rgb="FF000000"/>
      </top>
      <bottom/>
      <diagonal/>
    </border>
    <border>
      <left style="medium">
        <color rgb="FF000000"/>
      </left>
      <right/>
      <top/>
      <bottom style="thin">
        <color indexed="64"/>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indexed="64"/>
      </left>
      <right/>
      <top style="thin">
        <color indexed="64"/>
      </top>
      <bottom/>
      <diagonal/>
    </border>
    <border>
      <left/>
      <right style="medium">
        <color indexed="64"/>
      </right>
      <top style="thin">
        <color indexed="64"/>
      </top>
      <bottom/>
      <diagonal/>
    </border>
  </borders>
  <cellStyleXfs count="8">
    <xf numFmtId="0" fontId="0" fillId="0" borderId="0"/>
    <xf numFmtId="9" fontId="8" fillId="0" borderId="0" applyFont="0" applyFill="0" applyBorder="0" applyAlignment="0" applyProtection="0"/>
    <xf numFmtId="0" fontId="7" fillId="0" borderId="0"/>
    <xf numFmtId="0" fontId="6" fillId="0" borderId="0"/>
    <xf numFmtId="0" fontId="24" fillId="0" borderId="0"/>
    <xf numFmtId="0" fontId="5" fillId="0" borderId="0"/>
    <xf numFmtId="0" fontId="28" fillId="0" borderId="0" applyNumberFormat="0" applyFill="0" applyBorder="0" applyAlignment="0" applyProtection="0"/>
    <xf numFmtId="0" fontId="4" fillId="0" borderId="0"/>
  </cellStyleXfs>
  <cellXfs count="350">
    <xf numFmtId="0" fontId="0" fillId="0" borderId="0" xfId="0"/>
    <xf numFmtId="0" fontId="9" fillId="2" borderId="1" xfId="0" applyFont="1" applyFill="1" applyBorder="1" applyAlignment="1">
      <alignment horizontal="center" vertical="top"/>
    </xf>
    <xf numFmtId="3" fontId="0" fillId="0" borderId="0" xfId="0" applyNumberFormat="1" applyAlignment="1">
      <alignment horizontal="center" vertical="top"/>
    </xf>
    <xf numFmtId="3" fontId="9" fillId="0" borderId="2" xfId="0" applyNumberFormat="1" applyFont="1" applyBorder="1" applyAlignment="1">
      <alignment horizontal="center" vertical="top"/>
    </xf>
    <xf numFmtId="164" fontId="9" fillId="0" borderId="0" xfId="1" applyNumberFormat="1" applyFont="1" applyAlignment="1">
      <alignment horizontal="center"/>
    </xf>
    <xf numFmtId="0" fontId="9" fillId="0" borderId="0" xfId="0" applyFont="1"/>
    <xf numFmtId="3" fontId="9" fillId="0" borderId="0" xfId="0" applyNumberFormat="1" applyFont="1"/>
    <xf numFmtId="3" fontId="9" fillId="0" borderId="0" xfId="0" applyNumberFormat="1" applyFont="1" applyAlignment="1">
      <alignment horizontal="center" vertical="top"/>
    </xf>
    <xf numFmtId="164" fontId="0" fillId="0" borderId="0" xfId="1" applyNumberFormat="1" applyFont="1" applyAlignment="1">
      <alignment horizontal="center"/>
    </xf>
    <xf numFmtId="3" fontId="0" fillId="0" borderId="0" xfId="0" applyNumberFormat="1" applyAlignment="1">
      <alignment horizontal="center"/>
    </xf>
    <xf numFmtId="3" fontId="9" fillId="0" borderId="0" xfId="0" applyNumberFormat="1" applyFont="1" applyAlignment="1">
      <alignment horizontal="center"/>
    </xf>
    <xf numFmtId="0" fontId="0" fillId="0" borderId="0" xfId="0" applyAlignment="1">
      <alignment vertical="top"/>
    </xf>
    <xf numFmtId="10" fontId="12" fillId="0" borderId="0" xfId="1" applyNumberFormat="1" applyFont="1" applyAlignment="1">
      <alignment horizontal="center" vertical="top"/>
    </xf>
    <xf numFmtId="3" fontId="0" fillId="0" borderId="0" xfId="0" applyNumberFormat="1"/>
    <xf numFmtId="9" fontId="0" fillId="0" borderId="0" xfId="1" applyFont="1" applyAlignment="1">
      <alignment horizontal="center" vertical="top"/>
    </xf>
    <xf numFmtId="3" fontId="0" fillId="0" borderId="0" xfId="0" applyNumberFormat="1" applyAlignment="1">
      <alignment vertical="top"/>
    </xf>
    <xf numFmtId="0" fontId="11" fillId="0" borderId="0" xfId="0" applyFont="1" applyAlignment="1">
      <alignment horizontal="left" indent="1"/>
    </xf>
    <xf numFmtId="3" fontId="11" fillId="0" borderId="0" xfId="0" applyNumberFormat="1" applyFont="1" applyAlignment="1">
      <alignment horizontal="center"/>
    </xf>
    <xf numFmtId="0" fontId="13" fillId="4" borderId="0" xfId="2" applyFont="1" applyFill="1"/>
    <xf numFmtId="0" fontId="14" fillId="4" borderId="0" xfId="2" applyFont="1" applyFill="1" applyAlignment="1">
      <alignment horizontal="center"/>
    </xf>
    <xf numFmtId="0" fontId="10" fillId="5" borderId="3" xfId="2" applyFont="1" applyFill="1" applyBorder="1"/>
    <xf numFmtId="165" fontId="10" fillId="5" borderId="3" xfId="2" applyNumberFormat="1" applyFont="1" applyFill="1" applyBorder="1" applyAlignment="1">
      <alignment horizontal="center"/>
    </xf>
    <xf numFmtId="166" fontId="10" fillId="5" borderId="3" xfId="2" applyNumberFormat="1" applyFont="1" applyFill="1" applyBorder="1" applyAlignment="1">
      <alignment horizontal="center"/>
    </xf>
    <xf numFmtId="0" fontId="11" fillId="0" borderId="0" xfId="0" applyFont="1"/>
    <xf numFmtId="0" fontId="10" fillId="7" borderId="0" xfId="2" applyFont="1" applyFill="1"/>
    <xf numFmtId="0" fontId="0" fillId="0" borderId="0" xfId="0" applyAlignment="1">
      <alignment horizontal="center"/>
    </xf>
    <xf numFmtId="164" fontId="0" fillId="0" borderId="0" xfId="0" applyNumberFormat="1" applyAlignment="1">
      <alignment horizontal="center"/>
    </xf>
    <xf numFmtId="0" fontId="13" fillId="4" borderId="6" xfId="0" applyFont="1" applyFill="1" applyBorder="1"/>
    <xf numFmtId="0" fontId="13" fillId="4" borderId="7" xfId="0" applyFont="1" applyFill="1" applyBorder="1"/>
    <xf numFmtId="0" fontId="14" fillId="4" borderId="7" xfId="0" applyFont="1" applyFill="1" applyBorder="1" applyAlignment="1">
      <alignment horizontal="center"/>
    </xf>
    <xf numFmtId="0" fontId="14" fillId="4" borderId="0" xfId="0" applyFont="1" applyFill="1" applyAlignment="1">
      <alignment horizontal="center"/>
    </xf>
    <xf numFmtId="165" fontId="15" fillId="5" borderId="9" xfId="3" applyNumberFormat="1" applyFont="1" applyFill="1" applyBorder="1" applyAlignment="1">
      <alignment horizontal="left"/>
    </xf>
    <xf numFmtId="165" fontId="15" fillId="5" borderId="3" xfId="3" applyNumberFormat="1" applyFont="1" applyFill="1" applyBorder="1" applyAlignment="1">
      <alignment horizontal="center"/>
    </xf>
    <xf numFmtId="165" fontId="15" fillId="5" borderId="10" xfId="3" applyNumberFormat="1" applyFont="1" applyFill="1" applyBorder="1" applyAlignment="1">
      <alignment horizontal="center"/>
    </xf>
    <xf numFmtId="166" fontId="15" fillId="5" borderId="3" xfId="3" applyNumberFormat="1" applyFont="1" applyFill="1" applyBorder="1" applyAlignment="1">
      <alignment horizontal="center"/>
    </xf>
    <xf numFmtId="0" fontId="13" fillId="4" borderId="7" xfId="0" applyFont="1" applyFill="1" applyBorder="1" applyAlignment="1">
      <alignment horizontal="center"/>
    </xf>
    <xf numFmtId="0" fontId="14" fillId="4" borderId="6" xfId="0" applyFont="1" applyFill="1" applyBorder="1" applyAlignment="1">
      <alignment horizontal="center"/>
    </xf>
    <xf numFmtId="0" fontId="9" fillId="0" borderId="11" xfId="0" applyFont="1" applyBorder="1"/>
    <xf numFmtId="0" fontId="9" fillId="0" borderId="0" xfId="0" applyFont="1" applyAlignment="1">
      <alignment horizontal="center"/>
    </xf>
    <xf numFmtId="165" fontId="15" fillId="5" borderId="12" xfId="3" applyNumberFormat="1" applyFont="1" applyFill="1" applyBorder="1" applyAlignment="1">
      <alignment horizontal="left"/>
    </xf>
    <xf numFmtId="165" fontId="15" fillId="5" borderId="13" xfId="3" applyNumberFormat="1" applyFont="1" applyFill="1" applyBorder="1" applyAlignment="1">
      <alignment horizontal="center"/>
    </xf>
    <xf numFmtId="165" fontId="15" fillId="5" borderId="14" xfId="3" applyNumberFormat="1" applyFont="1" applyFill="1" applyBorder="1" applyAlignment="1">
      <alignment horizontal="center"/>
    </xf>
    <xf numFmtId="165" fontId="15" fillId="5" borderId="12" xfId="3" applyNumberFormat="1" applyFont="1" applyFill="1" applyBorder="1" applyAlignment="1">
      <alignment horizontal="center"/>
    </xf>
    <xf numFmtId="0" fontId="0" fillId="0" borderId="11" xfId="0" applyBorder="1"/>
    <xf numFmtId="0" fontId="0" fillId="0" borderId="12" xfId="0" applyBorder="1" applyAlignment="1">
      <alignment horizontal="center"/>
    </xf>
    <xf numFmtId="3" fontId="0" fillId="0" borderId="13" xfId="0" applyNumberFormat="1" applyBorder="1" applyAlignment="1">
      <alignment horizontal="center"/>
    </xf>
    <xf numFmtId="3" fontId="0" fillId="0" borderId="14" xfId="0" applyNumberFormat="1" applyBorder="1" applyAlignment="1">
      <alignment horizontal="center"/>
    </xf>
    <xf numFmtId="164" fontId="0" fillId="0" borderId="13" xfId="1" applyNumberFormat="1" applyFont="1" applyBorder="1" applyAlignment="1">
      <alignment horizontal="center"/>
    </xf>
    <xf numFmtId="10" fontId="0" fillId="0" borderId="13" xfId="1" applyNumberFormat="1" applyFont="1" applyBorder="1" applyAlignment="1">
      <alignment horizontal="center"/>
    </xf>
    <xf numFmtId="10" fontId="0" fillId="0" borderId="14" xfId="1" applyNumberFormat="1" applyFont="1" applyBorder="1" applyAlignment="1">
      <alignment horizontal="center"/>
    </xf>
    <xf numFmtId="3" fontId="0" fillId="0" borderId="15" xfId="0" applyNumberFormat="1" applyBorder="1" applyAlignment="1">
      <alignment horizontal="center"/>
    </xf>
    <xf numFmtId="3" fontId="0" fillId="0" borderId="16" xfId="0" applyNumberFormat="1" applyBorder="1" applyAlignment="1">
      <alignment horizontal="center"/>
    </xf>
    <xf numFmtId="167" fontId="10" fillId="0" borderId="0" xfId="3" applyNumberFormat="1" applyFont="1" applyAlignment="1">
      <alignment horizontal="center"/>
    </xf>
    <xf numFmtId="168" fontId="18" fillId="0" borderId="0" xfId="0" applyNumberFormat="1" applyFont="1" applyAlignment="1">
      <alignment horizontal="right" vertical="center"/>
    </xf>
    <xf numFmtId="168" fontId="18" fillId="8" borderId="0" xfId="0" applyNumberFormat="1" applyFont="1" applyFill="1" applyAlignment="1">
      <alignment horizontal="right" vertical="center"/>
    </xf>
    <xf numFmtId="0" fontId="15" fillId="0" borderId="17" xfId="0" applyFont="1" applyBorder="1"/>
    <xf numFmtId="3" fontId="15" fillId="0" borderId="18" xfId="0" applyNumberFormat="1" applyFont="1" applyBorder="1" applyAlignment="1">
      <alignment horizontal="center"/>
    </xf>
    <xf numFmtId="0" fontId="13" fillId="4" borderId="0" xfId="0" applyFont="1" applyFill="1"/>
    <xf numFmtId="0" fontId="0" fillId="0" borderId="19" xfId="0" applyBorder="1" applyAlignment="1">
      <alignment horizontal="center"/>
    </xf>
    <xf numFmtId="165" fontId="15" fillId="5" borderId="3" xfId="3" applyNumberFormat="1" applyFont="1" applyFill="1" applyBorder="1" applyAlignment="1">
      <alignment horizontal="left"/>
    </xf>
    <xf numFmtId="0" fontId="10" fillId="7" borderId="0" xfId="0" applyFont="1" applyFill="1"/>
    <xf numFmtId="164" fontId="10" fillId="7" borderId="0" xfId="1" applyNumberFormat="1" applyFont="1" applyFill="1" applyAlignment="1">
      <alignment horizontal="center"/>
    </xf>
    <xf numFmtId="164" fontId="10" fillId="7" borderId="0" xfId="0" applyNumberFormat="1" applyFont="1" applyFill="1" applyAlignment="1">
      <alignment horizontal="center"/>
    </xf>
    <xf numFmtId="164" fontId="19" fillId="7" borderId="0" xfId="0" applyNumberFormat="1" applyFont="1" applyFill="1" applyAlignment="1">
      <alignment horizontal="center"/>
    </xf>
    <xf numFmtId="164" fontId="0" fillId="0" borderId="0" xfId="0" applyNumberFormat="1"/>
    <xf numFmtId="0" fontId="9" fillId="0" borderId="19" xfId="0" applyFont="1" applyBorder="1" applyAlignment="1">
      <alignment horizontal="center"/>
    </xf>
    <xf numFmtId="10" fontId="9" fillId="0" borderId="15" xfId="0" applyNumberFormat="1" applyFont="1" applyBorder="1" applyAlignment="1">
      <alignment horizontal="center"/>
    </xf>
    <xf numFmtId="164" fontId="9" fillId="0" borderId="15" xfId="1" applyNumberFormat="1" applyFont="1" applyBorder="1" applyAlignment="1">
      <alignment horizontal="center"/>
    </xf>
    <xf numFmtId="164" fontId="9" fillId="0" borderId="16" xfId="1" applyNumberFormat="1" applyFont="1" applyBorder="1" applyAlignment="1">
      <alignment horizontal="center"/>
    </xf>
    <xf numFmtId="10" fontId="0" fillId="0" borderId="0" xfId="1" applyNumberFormat="1" applyFont="1" applyAlignment="1">
      <alignment horizontal="center"/>
    </xf>
    <xf numFmtId="0" fontId="16" fillId="0" borderId="0" xfId="0" applyFont="1"/>
    <xf numFmtId="0" fontId="9" fillId="0" borderId="20" xfId="0" applyFont="1" applyBorder="1"/>
    <xf numFmtId="164" fontId="9" fillId="0" borderId="20" xfId="1" applyNumberFormat="1" applyFont="1" applyBorder="1" applyAlignment="1">
      <alignment horizontal="center"/>
    </xf>
    <xf numFmtId="164" fontId="20" fillId="0" borderId="0" xfId="0" applyNumberFormat="1" applyFont="1" applyAlignment="1">
      <alignment horizontal="center"/>
    </xf>
    <xf numFmtId="9" fontId="0" fillId="0" borderId="0" xfId="0" applyNumberFormat="1" applyAlignment="1">
      <alignment horizontal="center"/>
    </xf>
    <xf numFmtId="9" fontId="20" fillId="3" borderId="0" xfId="0" applyNumberFormat="1" applyFont="1" applyFill="1" applyAlignment="1">
      <alignment horizontal="center"/>
    </xf>
    <xf numFmtId="9" fontId="0" fillId="3" borderId="0" xfId="1" applyFont="1" applyFill="1" applyAlignment="1">
      <alignment horizontal="center"/>
    </xf>
    <xf numFmtId="0" fontId="0" fillId="3" borderId="0" xfId="0" applyFill="1"/>
    <xf numFmtId="0" fontId="0" fillId="3" borderId="0" xfId="0" applyFill="1" applyAlignment="1">
      <alignment horizontal="center"/>
    </xf>
    <xf numFmtId="1" fontId="0" fillId="0" borderId="0" xfId="0" applyNumberFormat="1" applyAlignment="1">
      <alignment horizontal="center"/>
    </xf>
    <xf numFmtId="1" fontId="20" fillId="3" borderId="0" xfId="0" applyNumberFormat="1" applyFont="1" applyFill="1" applyAlignment="1">
      <alignment horizontal="center"/>
    </xf>
    <xf numFmtId="1" fontId="0" fillId="3" borderId="0" xfId="0" applyNumberFormat="1" applyFill="1" applyAlignment="1">
      <alignment horizontal="center"/>
    </xf>
    <xf numFmtId="165" fontId="15" fillId="5" borderId="0" xfId="3" applyNumberFormat="1" applyFont="1" applyFill="1" applyAlignment="1">
      <alignment horizontal="center"/>
    </xf>
    <xf numFmtId="3" fontId="9" fillId="0" borderId="0" xfId="0" applyNumberFormat="1" applyFont="1" applyAlignment="1">
      <alignment horizontal="left"/>
    </xf>
    <xf numFmtId="0" fontId="9" fillId="0" borderId="0" xfId="0" applyFont="1" applyAlignment="1">
      <alignment horizontal="left"/>
    </xf>
    <xf numFmtId="3" fontId="9" fillId="0" borderId="2" xfId="0" applyNumberFormat="1" applyFont="1" applyBorder="1" applyAlignment="1">
      <alignment horizontal="left"/>
    </xf>
    <xf numFmtId="0" fontId="9" fillId="0" borderId="2" xfId="0" applyFont="1" applyBorder="1" applyAlignment="1">
      <alignment horizontal="left"/>
    </xf>
    <xf numFmtId="3" fontId="9" fillId="0" borderId="2" xfId="0" applyNumberFormat="1" applyFont="1" applyBorder="1" applyAlignment="1">
      <alignment horizontal="center"/>
    </xf>
    <xf numFmtId="0" fontId="11" fillId="0" borderId="0" xfId="0" applyFont="1" applyAlignment="1">
      <alignment horizontal="left"/>
    </xf>
    <xf numFmtId="0" fontId="9" fillId="0" borderId="21" xfId="0" applyFont="1" applyBorder="1"/>
    <xf numFmtId="0" fontId="0" fillId="0" borderId="21" xfId="0" applyBorder="1"/>
    <xf numFmtId="0" fontId="11" fillId="0" borderId="22" xfId="0" applyFont="1" applyBorder="1"/>
    <xf numFmtId="0" fontId="11" fillId="0" borderId="22" xfId="0" applyFont="1" applyBorder="1" applyAlignment="1">
      <alignment horizontal="left"/>
    </xf>
    <xf numFmtId="0" fontId="11" fillId="0" borderId="23" xfId="0" applyFont="1" applyBorder="1"/>
    <xf numFmtId="0" fontId="11" fillId="0" borderId="23" xfId="0" applyFont="1" applyBorder="1" applyAlignment="1">
      <alignment horizontal="left"/>
    </xf>
    <xf numFmtId="165" fontId="15" fillId="5" borderId="24" xfId="3" applyNumberFormat="1" applyFont="1" applyFill="1" applyBorder="1" applyAlignment="1">
      <alignment horizontal="left"/>
    </xf>
    <xf numFmtId="3" fontId="9" fillId="0" borderId="21" xfId="0" applyNumberFormat="1" applyFont="1" applyBorder="1" applyAlignment="1">
      <alignment horizontal="center"/>
    </xf>
    <xf numFmtId="0" fontId="9" fillId="0" borderId="2" xfId="0" applyFont="1" applyBorder="1"/>
    <xf numFmtId="3" fontId="6" fillId="0" borderId="0" xfId="0" applyNumberFormat="1" applyFont="1" applyAlignment="1">
      <alignment horizontal="center"/>
    </xf>
    <xf numFmtId="10" fontId="11" fillId="0" borderId="0" xfId="1" applyNumberFormat="1" applyFont="1" applyAlignment="1">
      <alignment horizontal="center"/>
    </xf>
    <xf numFmtId="10" fontId="21" fillId="0" borderId="0" xfId="1" applyNumberFormat="1" applyFont="1" applyAlignment="1">
      <alignment horizontal="center"/>
    </xf>
    <xf numFmtId="0" fontId="13" fillId="4" borderId="0" xfId="3" applyFont="1" applyFill="1" applyAlignment="1">
      <alignment horizontal="center"/>
    </xf>
    <xf numFmtId="0" fontId="15" fillId="5" borderId="13" xfId="3" applyFont="1" applyFill="1" applyBorder="1" applyAlignment="1">
      <alignment horizontal="center"/>
    </xf>
    <xf numFmtId="4" fontId="23" fillId="9" borderId="0" xfId="0" applyNumberFormat="1" applyFont="1" applyFill="1" applyAlignment="1">
      <alignment horizontal="center"/>
    </xf>
    <xf numFmtId="0" fontId="0" fillId="0" borderId="13" xfId="0" applyBorder="1"/>
    <xf numFmtId="4" fontId="0" fillId="0" borderId="13" xfId="0" applyNumberFormat="1" applyBorder="1" applyAlignment="1">
      <alignment horizontal="center"/>
    </xf>
    <xf numFmtId="0" fontId="0" fillId="0" borderId="25" xfId="0" applyBorder="1"/>
    <xf numFmtId="14" fontId="0" fillId="0" borderId="13" xfId="0" applyNumberFormat="1" applyBorder="1" applyAlignment="1">
      <alignment horizontal="center"/>
    </xf>
    <xf numFmtId="4" fontId="24" fillId="0" borderId="13" xfId="4" applyNumberFormat="1" applyBorder="1"/>
    <xf numFmtId="4" fontId="23" fillId="10" borderId="0" xfId="0" applyNumberFormat="1" applyFont="1" applyFill="1" applyAlignment="1">
      <alignment horizontal="center"/>
    </xf>
    <xf numFmtId="2" fontId="0" fillId="0" borderId="0" xfId="0" applyNumberFormat="1"/>
    <xf numFmtId="10" fontId="0" fillId="0" borderId="25" xfId="1" applyNumberFormat="1" applyFont="1" applyBorder="1" applyAlignment="1">
      <alignment horizontal="center"/>
    </xf>
    <xf numFmtId="169" fontId="0" fillId="0" borderId="0" xfId="0" applyNumberFormat="1"/>
    <xf numFmtId="170" fontId="0" fillId="0" borderId="0" xfId="0" applyNumberFormat="1"/>
    <xf numFmtId="0" fontId="13" fillId="4" borderId="0" xfId="3" applyFont="1" applyFill="1"/>
    <xf numFmtId="0" fontId="14" fillId="4" borderId="0" xfId="3" applyFont="1" applyFill="1" applyAlignment="1">
      <alignment horizontal="center"/>
    </xf>
    <xf numFmtId="0" fontId="10" fillId="5" borderId="3" xfId="3" applyFont="1" applyFill="1" applyBorder="1"/>
    <xf numFmtId="165" fontId="10" fillId="5" borderId="3" xfId="3" applyNumberFormat="1" applyFont="1" applyFill="1" applyBorder="1" applyAlignment="1">
      <alignment horizontal="center"/>
    </xf>
    <xf numFmtId="166" fontId="10" fillId="5" borderId="3" xfId="3" applyNumberFormat="1" applyFont="1" applyFill="1" applyBorder="1" applyAlignment="1">
      <alignment horizontal="center"/>
    </xf>
    <xf numFmtId="0" fontId="6" fillId="0" borderId="0" xfId="0" applyFont="1"/>
    <xf numFmtId="0" fontId="9" fillId="0" borderId="20" xfId="0" applyFont="1" applyBorder="1" applyAlignment="1">
      <alignment horizontal="center"/>
    </xf>
    <xf numFmtId="3" fontId="9" fillId="0" borderId="20" xfId="0" applyNumberFormat="1" applyFont="1" applyBorder="1" applyAlignment="1">
      <alignment horizontal="center"/>
    </xf>
    <xf numFmtId="164" fontId="9" fillId="0" borderId="0" xfId="0" applyNumberFormat="1" applyFont="1" applyAlignment="1">
      <alignment horizontal="center"/>
    </xf>
    <xf numFmtId="10" fontId="9" fillId="0" borderId="0" xfId="0" applyNumberFormat="1" applyFont="1" applyAlignment="1">
      <alignment horizontal="center"/>
    </xf>
    <xf numFmtId="10" fontId="10" fillId="5" borderId="3" xfId="3" applyNumberFormat="1" applyFont="1" applyFill="1" applyBorder="1" applyAlignment="1">
      <alignment horizontal="center"/>
    </xf>
    <xf numFmtId="167" fontId="9" fillId="0" borderId="20" xfId="0" applyNumberFormat="1" applyFont="1" applyBorder="1" applyAlignment="1">
      <alignment horizontal="center"/>
    </xf>
    <xf numFmtId="4" fontId="0" fillId="0" borderId="0" xfId="0" applyNumberFormat="1" applyAlignment="1">
      <alignment horizontal="center"/>
    </xf>
    <xf numFmtId="0" fontId="9" fillId="11" borderId="20" xfId="0" applyFont="1" applyFill="1" applyBorder="1"/>
    <xf numFmtId="3" fontId="9" fillId="11" borderId="20" xfId="0" applyNumberFormat="1" applyFont="1" applyFill="1" applyBorder="1" applyAlignment="1">
      <alignment horizontal="center"/>
    </xf>
    <xf numFmtId="0" fontId="13" fillId="4" borderId="0" xfId="5" applyFont="1" applyFill="1"/>
    <xf numFmtId="0" fontId="9" fillId="0" borderId="4" xfId="0" applyFont="1" applyBorder="1"/>
    <xf numFmtId="10" fontId="9" fillId="0" borderId="4" xfId="0" applyNumberFormat="1" applyFont="1" applyBorder="1" applyAlignment="1">
      <alignment horizontal="center"/>
    </xf>
    <xf numFmtId="10" fontId="0" fillId="0" borderId="0" xfId="0" applyNumberFormat="1" applyAlignment="1">
      <alignment horizontal="center"/>
    </xf>
    <xf numFmtId="10" fontId="17" fillId="0" borderId="0" xfId="0" applyNumberFormat="1" applyFont="1" applyAlignment="1">
      <alignment horizontal="center"/>
    </xf>
    <xf numFmtId="2" fontId="0" fillId="0" borderId="0" xfId="0" applyNumberFormat="1" applyAlignment="1">
      <alignment horizontal="center"/>
    </xf>
    <xf numFmtId="2" fontId="0" fillId="0" borderId="0" xfId="1" applyNumberFormat="1" applyFont="1" applyAlignment="1">
      <alignment horizontal="center"/>
    </xf>
    <xf numFmtId="0" fontId="15" fillId="6" borderId="5" xfId="0" applyFont="1" applyFill="1" applyBorder="1"/>
    <xf numFmtId="10" fontId="15" fillId="6" borderId="5" xfId="0" applyNumberFormat="1" applyFont="1" applyFill="1" applyBorder="1" applyAlignment="1">
      <alignment horizontal="center"/>
    </xf>
    <xf numFmtId="10" fontId="0" fillId="0" borderId="0" xfId="0" applyNumberFormat="1"/>
    <xf numFmtId="3" fontId="9" fillId="0" borderId="20" xfId="0" applyNumberFormat="1" applyFont="1" applyBorder="1" applyAlignment="1">
      <alignment horizontal="left"/>
    </xf>
    <xf numFmtId="0" fontId="9" fillId="0" borderId="20" xfId="0" applyFont="1" applyBorder="1" applyAlignment="1">
      <alignment horizontal="left"/>
    </xf>
    <xf numFmtId="0" fontId="14" fillId="4" borderId="0" xfId="5" applyFont="1" applyFill="1" applyAlignment="1">
      <alignment horizontal="center"/>
    </xf>
    <xf numFmtId="0" fontId="15" fillId="5" borderId="4" xfId="5" applyFont="1" applyFill="1" applyBorder="1"/>
    <xf numFmtId="165" fontId="15" fillId="5" borderId="3" xfId="5" applyNumberFormat="1" applyFont="1" applyFill="1" applyBorder="1" applyAlignment="1">
      <alignment horizontal="center"/>
    </xf>
    <xf numFmtId="0" fontId="13" fillId="4" borderId="0" xfId="0" applyFont="1" applyFill="1" applyAlignment="1">
      <alignment horizontal="center"/>
    </xf>
    <xf numFmtId="166" fontId="15" fillId="5" borderId="26" xfId="5" applyNumberFormat="1" applyFont="1" applyFill="1" applyBorder="1" applyAlignment="1">
      <alignment horizontal="left"/>
    </xf>
    <xf numFmtId="166" fontId="15" fillId="5" borderId="27" xfId="5" applyNumberFormat="1" applyFont="1" applyFill="1" applyBorder="1" applyAlignment="1">
      <alignment horizontal="center"/>
    </xf>
    <xf numFmtId="166" fontId="15" fillId="5" borderId="28" xfId="5" applyNumberFormat="1" applyFont="1" applyFill="1" applyBorder="1" applyAlignment="1">
      <alignment horizontal="center"/>
    </xf>
    <xf numFmtId="165" fontId="15" fillId="5" borderId="3" xfId="5" applyNumberFormat="1" applyFont="1" applyFill="1" applyBorder="1" applyAlignment="1">
      <alignment horizontal="left"/>
    </xf>
    <xf numFmtId="166" fontId="15" fillId="5" borderId="3" xfId="5" applyNumberFormat="1" applyFont="1" applyFill="1" applyBorder="1" applyAlignment="1">
      <alignment horizontal="center"/>
    </xf>
    <xf numFmtId="0" fontId="9" fillId="0" borderId="12" xfId="0" applyFont="1" applyBorder="1"/>
    <xf numFmtId="10" fontId="0" fillId="0" borderId="13" xfId="0" applyNumberFormat="1" applyBorder="1" applyAlignment="1">
      <alignment horizontal="center"/>
    </xf>
    <xf numFmtId="10" fontId="0" fillId="0" borderId="14" xfId="0" applyNumberFormat="1" applyBorder="1" applyAlignment="1">
      <alignment horizontal="center"/>
    </xf>
    <xf numFmtId="0" fontId="9" fillId="0" borderId="19" xfId="0" applyFont="1" applyBorder="1"/>
    <xf numFmtId="10" fontId="0" fillId="0" borderId="15" xfId="0" applyNumberFormat="1" applyBorder="1" applyAlignment="1">
      <alignment horizontal="center"/>
    </xf>
    <xf numFmtId="10" fontId="0" fillId="0" borderId="16" xfId="0" applyNumberFormat="1" applyBorder="1" applyAlignment="1">
      <alignment horizontal="center"/>
    </xf>
    <xf numFmtId="165" fontId="15" fillId="5" borderId="9" xfId="5" applyNumberFormat="1" applyFont="1" applyFill="1" applyBorder="1" applyAlignment="1">
      <alignment horizontal="left"/>
    </xf>
    <xf numFmtId="3" fontId="0" fillId="0" borderId="4" xfId="0" applyNumberFormat="1" applyBorder="1" applyAlignment="1">
      <alignment horizontal="center"/>
    </xf>
    <xf numFmtId="3" fontId="9" fillId="0" borderId="4" xfId="0" applyNumberFormat="1" applyFont="1" applyBorder="1" applyAlignment="1">
      <alignment horizontal="center"/>
    </xf>
    <xf numFmtId="0" fontId="0" fillId="0" borderId="29" xfId="0" applyBorder="1"/>
    <xf numFmtId="10" fontId="21" fillId="0" borderId="2" xfId="1" applyNumberFormat="1" applyFont="1" applyBorder="1" applyAlignment="1">
      <alignment horizontal="center"/>
    </xf>
    <xf numFmtId="0" fontId="0" fillId="0" borderId="0" xfId="0" applyAlignment="1">
      <alignment horizontal="left"/>
    </xf>
    <xf numFmtId="10" fontId="9" fillId="0" borderId="0" xfId="1" applyNumberFormat="1" applyFont="1" applyAlignment="1">
      <alignment horizontal="center"/>
    </xf>
    <xf numFmtId="9" fontId="0" fillId="0" borderId="0" xfId="1" applyFont="1" applyAlignment="1">
      <alignment horizontal="center"/>
    </xf>
    <xf numFmtId="164" fontId="11" fillId="0" borderId="0" xfId="1" applyNumberFormat="1" applyFont="1" applyAlignment="1">
      <alignment horizontal="center"/>
    </xf>
    <xf numFmtId="164" fontId="5" fillId="0" borderId="0" xfId="1" applyNumberFormat="1" applyFont="1" applyAlignment="1">
      <alignment horizontal="center"/>
    </xf>
    <xf numFmtId="0" fontId="9" fillId="2" borderId="0" xfId="0" applyFont="1" applyFill="1" applyAlignment="1">
      <alignment horizontal="center" vertical="top"/>
    </xf>
    <xf numFmtId="164" fontId="10" fillId="12" borderId="0" xfId="0" applyNumberFormat="1" applyFont="1" applyFill="1" applyAlignment="1">
      <alignment horizontal="center"/>
    </xf>
    <xf numFmtId="2" fontId="13" fillId="4" borderId="7" xfId="0" applyNumberFormat="1" applyFont="1" applyFill="1" applyBorder="1" applyAlignment="1">
      <alignment horizontal="center"/>
    </xf>
    <xf numFmtId="9" fontId="26" fillId="0" borderId="0" xfId="1" applyFont="1" applyAlignment="1">
      <alignment horizontal="center"/>
    </xf>
    <xf numFmtId="164" fontId="26" fillId="0" borderId="0" xfId="0" applyNumberFormat="1" applyFont="1" applyAlignment="1">
      <alignment horizontal="center"/>
    </xf>
    <xf numFmtId="164" fontId="26" fillId="0" borderId="0" xfId="1" applyNumberFormat="1" applyFont="1" applyAlignment="1">
      <alignment horizontal="center"/>
    </xf>
    <xf numFmtId="10" fontId="27" fillId="0" borderId="0" xfId="0" applyNumberFormat="1" applyFont="1" applyAlignment="1">
      <alignment horizontal="center"/>
    </xf>
    <xf numFmtId="0" fontId="26" fillId="0" borderId="0" xfId="0" applyFont="1" applyAlignment="1">
      <alignment horizontal="center"/>
    </xf>
    <xf numFmtId="164" fontId="28" fillId="0" borderId="0" xfId="6" applyNumberFormat="1" applyAlignment="1">
      <alignment horizontal="left"/>
    </xf>
    <xf numFmtId="164" fontId="31" fillId="0" borderId="0" xfId="0" applyNumberFormat="1" applyFont="1" applyAlignment="1">
      <alignment horizontal="center"/>
    </xf>
    <xf numFmtId="0" fontId="28" fillId="0" borderId="0" xfId="6" applyAlignment="1">
      <alignment horizontal="left"/>
    </xf>
    <xf numFmtId="0" fontId="28" fillId="0" borderId="0" xfId="6" applyAlignment="1"/>
    <xf numFmtId="0" fontId="28" fillId="0" borderId="0" xfId="6"/>
    <xf numFmtId="0" fontId="13" fillId="4" borderId="30" xfId="0" applyFont="1" applyFill="1" applyBorder="1"/>
    <xf numFmtId="0" fontId="14" fillId="4" borderId="21" xfId="0" applyFont="1" applyFill="1" applyBorder="1" applyAlignment="1">
      <alignment horizontal="center"/>
    </xf>
    <xf numFmtId="0" fontId="14" fillId="4" borderId="31" xfId="0" applyFont="1" applyFill="1" applyBorder="1" applyAlignment="1">
      <alignment horizontal="center"/>
    </xf>
    <xf numFmtId="166" fontId="15" fillId="5" borderId="32" xfId="5" applyNumberFormat="1" applyFont="1" applyFill="1" applyBorder="1" applyAlignment="1">
      <alignment horizontal="center"/>
    </xf>
    <xf numFmtId="164" fontId="0" fillId="0" borderId="33" xfId="0" applyNumberFormat="1" applyBorder="1" applyAlignment="1">
      <alignment horizontal="center"/>
    </xf>
    <xf numFmtId="164" fontId="25" fillId="0" borderId="20" xfId="0" applyNumberFormat="1" applyFont="1" applyBorder="1" applyAlignment="1">
      <alignment horizontal="center"/>
    </xf>
    <xf numFmtId="164" fontId="25" fillId="0" borderId="25" xfId="0" applyNumberFormat="1" applyFont="1" applyBorder="1" applyAlignment="1">
      <alignment horizontal="center"/>
    </xf>
    <xf numFmtId="10" fontId="15" fillId="5" borderId="3" xfId="3" applyNumberFormat="1" applyFont="1" applyFill="1" applyBorder="1" applyAlignment="1">
      <alignment horizontal="center"/>
    </xf>
    <xf numFmtId="164" fontId="0" fillId="3" borderId="0" xfId="0" applyNumberFormat="1" applyFill="1" applyAlignment="1">
      <alignment horizontal="center"/>
    </xf>
    <xf numFmtId="164" fontId="0" fillId="13" borderId="0" xfId="0" applyNumberFormat="1" applyFill="1" applyAlignment="1">
      <alignment horizontal="center"/>
    </xf>
    <xf numFmtId="171" fontId="0" fillId="0" borderId="0" xfId="1" applyNumberFormat="1" applyFont="1" applyAlignment="1">
      <alignment horizontal="left"/>
    </xf>
    <xf numFmtId="164" fontId="0" fillId="0" borderId="0" xfId="0" applyNumberFormat="1" applyAlignment="1">
      <alignment horizontal="left"/>
    </xf>
    <xf numFmtId="164" fontId="5" fillId="0" borderId="0" xfId="1" applyNumberFormat="1" applyFont="1" applyFill="1" applyAlignment="1">
      <alignment horizontal="center"/>
    </xf>
    <xf numFmtId="0" fontId="13" fillId="4" borderId="0" xfId="7" applyFont="1" applyFill="1" applyAlignment="1">
      <alignment horizontal="center"/>
    </xf>
    <xf numFmtId="0" fontId="13" fillId="4" borderId="0" xfId="7" applyFont="1" applyFill="1" applyAlignment="1">
      <alignment horizontal="left"/>
    </xf>
    <xf numFmtId="0" fontId="15" fillId="5" borderId="3" xfId="7" applyFont="1" applyFill="1" applyBorder="1" applyAlignment="1">
      <alignment horizontal="center"/>
    </xf>
    <xf numFmtId="0" fontId="15" fillId="5" borderId="3" xfId="7" applyFont="1" applyFill="1" applyBorder="1" applyAlignment="1">
      <alignment horizontal="left"/>
    </xf>
    <xf numFmtId="172" fontId="0" fillId="0" borderId="0" xfId="0" applyNumberFormat="1" applyAlignment="1">
      <alignment horizontal="center"/>
    </xf>
    <xf numFmtId="1" fontId="0" fillId="0" borderId="0" xfId="0" applyNumberFormat="1"/>
    <xf numFmtId="4" fontId="9" fillId="0" borderId="20" xfId="0" applyNumberFormat="1" applyFont="1" applyBorder="1" applyAlignment="1">
      <alignment horizontal="center"/>
    </xf>
    <xf numFmtId="172" fontId="9" fillId="0" borderId="20" xfId="0" applyNumberFormat="1" applyFont="1" applyBorder="1" applyAlignment="1">
      <alignment horizontal="center"/>
    </xf>
    <xf numFmtId="0" fontId="0" fillId="0" borderId="20" xfId="0" applyBorder="1"/>
    <xf numFmtId="164" fontId="9" fillId="0" borderId="20" xfId="0" applyNumberFormat="1" applyFont="1" applyBorder="1" applyAlignment="1">
      <alignment horizontal="center"/>
    </xf>
    <xf numFmtId="0" fontId="13" fillId="4" borderId="8" xfId="0" applyFont="1" applyFill="1" applyBorder="1" applyAlignment="1">
      <alignment horizontal="center"/>
    </xf>
    <xf numFmtId="10" fontId="9" fillId="0" borderId="2" xfId="0" applyNumberFormat="1" applyFont="1" applyBorder="1" applyAlignment="1">
      <alignment horizontal="center"/>
    </xf>
    <xf numFmtId="10" fontId="32" fillId="0" borderId="2" xfId="0" applyNumberFormat="1" applyFont="1" applyBorder="1" applyAlignment="1">
      <alignment horizontal="center"/>
    </xf>
    <xf numFmtId="164" fontId="9" fillId="0" borderId="4" xfId="1" applyNumberFormat="1" applyFont="1" applyBorder="1" applyAlignment="1">
      <alignment horizontal="center"/>
    </xf>
    <xf numFmtId="9" fontId="0" fillId="0" borderId="0" xfId="1" applyFont="1" applyBorder="1" applyAlignment="1">
      <alignment horizontal="center"/>
    </xf>
    <xf numFmtId="164" fontId="11" fillId="0" borderId="0" xfId="1" applyNumberFormat="1" applyFont="1" applyBorder="1" applyAlignment="1">
      <alignment horizontal="center"/>
    </xf>
    <xf numFmtId="164" fontId="5" fillId="0" borderId="0" xfId="1" applyNumberFormat="1" applyFont="1" applyBorder="1" applyAlignment="1">
      <alignment horizontal="center"/>
    </xf>
    <xf numFmtId="164" fontId="5" fillId="0" borderId="0" xfId="1" applyNumberFormat="1" applyFont="1" applyFill="1" applyBorder="1" applyAlignment="1">
      <alignment horizontal="center"/>
    </xf>
    <xf numFmtId="10" fontId="9" fillId="0" borderId="0" xfId="1" applyNumberFormat="1" applyFont="1" applyBorder="1" applyAlignment="1">
      <alignment horizontal="center"/>
    </xf>
    <xf numFmtId="165" fontId="15" fillId="5" borderId="10" xfId="5" applyNumberFormat="1" applyFont="1" applyFill="1" applyBorder="1" applyAlignment="1">
      <alignment horizontal="center"/>
    </xf>
    <xf numFmtId="9" fontId="0" fillId="0" borderId="34" xfId="1" applyFont="1" applyBorder="1" applyAlignment="1">
      <alignment horizontal="center"/>
    </xf>
    <xf numFmtId="0" fontId="9" fillId="0" borderId="35" xfId="0" applyFont="1" applyBorder="1"/>
    <xf numFmtId="164" fontId="9" fillId="0" borderId="36" xfId="1" applyNumberFormat="1" applyFont="1" applyBorder="1" applyAlignment="1">
      <alignment horizontal="center"/>
    </xf>
    <xf numFmtId="0" fontId="11" fillId="0" borderId="11" xfId="0" applyFont="1" applyBorder="1" applyAlignment="1">
      <alignment horizontal="left" indent="1"/>
    </xf>
    <xf numFmtId="164" fontId="31" fillId="0" borderId="34" xfId="0" applyNumberFormat="1" applyFont="1" applyBorder="1" applyAlignment="1">
      <alignment horizontal="center"/>
    </xf>
    <xf numFmtId="164" fontId="26" fillId="0" borderId="34" xfId="0" applyNumberFormat="1" applyFont="1" applyBorder="1" applyAlignment="1">
      <alignment horizontal="center"/>
    </xf>
    <xf numFmtId="9" fontId="26" fillId="0" borderId="34" xfId="1" applyFont="1" applyBorder="1" applyAlignment="1">
      <alignment horizontal="center"/>
    </xf>
    <xf numFmtId="164" fontId="26" fillId="0" borderId="34" xfId="1" applyNumberFormat="1" applyFont="1" applyBorder="1" applyAlignment="1">
      <alignment horizontal="center"/>
    </xf>
    <xf numFmtId="10" fontId="27" fillId="0" borderId="34" xfId="0" applyNumberFormat="1" applyFont="1" applyBorder="1" applyAlignment="1">
      <alignment horizontal="center"/>
    </xf>
    <xf numFmtId="0" fontId="9" fillId="0" borderId="29" xfId="0" applyFont="1" applyBorder="1"/>
    <xf numFmtId="10" fontId="25" fillId="0" borderId="37" xfId="0" applyNumberFormat="1" applyFont="1" applyBorder="1" applyAlignment="1">
      <alignment horizontal="center"/>
    </xf>
    <xf numFmtId="0" fontId="9" fillId="14" borderId="26" xfId="0" applyFont="1" applyFill="1" applyBorder="1" applyAlignment="1">
      <alignment horizontal="center" vertical="center" wrapText="1"/>
    </xf>
    <xf numFmtId="0" fontId="9" fillId="14" borderId="27" xfId="0" applyFont="1" applyFill="1" applyBorder="1" applyAlignment="1">
      <alignment horizontal="center" vertical="center" wrapText="1"/>
    </xf>
    <xf numFmtId="0" fontId="9" fillId="14" borderId="28" xfId="0" applyFont="1" applyFill="1" applyBorder="1" applyAlignment="1">
      <alignment horizontal="center" vertical="center" wrapText="1"/>
    </xf>
    <xf numFmtId="0" fontId="9" fillId="0" borderId="12" xfId="0" applyFont="1" applyBorder="1" applyAlignment="1">
      <alignment horizontal="center"/>
    </xf>
    <xf numFmtId="10" fontId="0" fillId="0" borderId="15" xfId="1" applyNumberFormat="1" applyFont="1" applyBorder="1" applyAlignment="1">
      <alignment horizontal="center"/>
    </xf>
    <xf numFmtId="167" fontId="0" fillId="0" borderId="0" xfId="0" applyNumberFormat="1" applyAlignment="1">
      <alignment horizontal="center"/>
    </xf>
    <xf numFmtId="3" fontId="3" fillId="0" borderId="13" xfId="0" applyNumberFormat="1" applyFont="1" applyBorder="1" applyAlignment="1">
      <alignment horizontal="center" vertical="center" wrapText="1"/>
    </xf>
    <xf numFmtId="3" fontId="3" fillId="0" borderId="13" xfId="0" applyNumberFormat="1" applyFont="1" applyBorder="1" applyAlignment="1">
      <alignment horizontal="center"/>
    </xf>
    <xf numFmtId="0" fontId="9" fillId="0" borderId="12" xfId="0" applyFont="1" applyBorder="1" applyAlignment="1">
      <alignment horizontal="center" vertical="center" wrapText="1"/>
    </xf>
    <xf numFmtId="164" fontId="0" fillId="0" borderId="14" xfId="1" applyNumberFormat="1" applyFont="1" applyBorder="1" applyAlignment="1">
      <alignment horizontal="center"/>
    </xf>
    <xf numFmtId="3" fontId="9" fillId="0" borderId="15" xfId="0" applyNumberFormat="1" applyFont="1" applyBorder="1" applyAlignment="1">
      <alignment horizontal="center"/>
    </xf>
    <xf numFmtId="0" fontId="9" fillId="0" borderId="15" xfId="0" applyFont="1" applyBorder="1" applyAlignment="1">
      <alignment horizontal="center"/>
    </xf>
    <xf numFmtId="164" fontId="9" fillId="0" borderId="15" xfId="0" applyNumberFormat="1" applyFont="1" applyBorder="1" applyAlignment="1">
      <alignment horizontal="center"/>
    </xf>
    <xf numFmtId="0" fontId="9" fillId="0" borderId="15" xfId="0" applyFont="1" applyBorder="1"/>
    <xf numFmtId="164" fontId="9" fillId="0" borderId="16" xfId="0" applyNumberFormat="1" applyFont="1" applyBorder="1" applyAlignment="1">
      <alignment horizontal="center"/>
    </xf>
    <xf numFmtId="0" fontId="0" fillId="0" borderId="4" xfId="0" applyBorder="1"/>
    <xf numFmtId="0" fontId="0" fillId="0" borderId="0" xfId="0" applyAlignment="1">
      <alignment horizontal="left" indent="3"/>
    </xf>
    <xf numFmtId="3" fontId="9" fillId="14" borderId="26" xfId="0" applyNumberFormat="1" applyFont="1" applyFill="1" applyBorder="1" applyAlignment="1">
      <alignment horizontal="center" vertical="center" wrapText="1"/>
    </xf>
    <xf numFmtId="3" fontId="9" fillId="14" borderId="27" xfId="0" applyNumberFormat="1" applyFont="1" applyFill="1" applyBorder="1" applyAlignment="1">
      <alignment horizontal="center" vertical="center" wrapText="1"/>
    </xf>
    <xf numFmtId="3" fontId="9" fillId="14" borderId="28" xfId="0" applyNumberFormat="1" applyFont="1" applyFill="1" applyBorder="1" applyAlignment="1">
      <alignment horizontal="center" vertical="center" wrapText="1"/>
    </xf>
    <xf numFmtId="1" fontId="0" fillId="0" borderId="12" xfId="0" applyNumberFormat="1" applyBorder="1" applyAlignment="1">
      <alignment horizontal="center"/>
    </xf>
    <xf numFmtId="1" fontId="0" fillId="0" borderId="19" xfId="0" applyNumberFormat="1" applyBorder="1" applyAlignment="1">
      <alignment horizontal="center"/>
    </xf>
    <xf numFmtId="173" fontId="0" fillId="0" borderId="0" xfId="0" applyNumberFormat="1"/>
    <xf numFmtId="0" fontId="0" fillId="0" borderId="13" xfId="0" applyBorder="1" applyAlignment="1">
      <alignment horizontal="center"/>
    </xf>
    <xf numFmtId="2" fontId="0" fillId="0" borderId="13" xfId="0" applyNumberFormat="1" applyBorder="1" applyAlignment="1">
      <alignment horizontal="center"/>
    </xf>
    <xf numFmtId="0" fontId="0" fillId="0" borderId="15" xfId="0" applyBorder="1" applyAlignment="1">
      <alignment horizontal="center"/>
    </xf>
    <xf numFmtId="2" fontId="0" fillId="0" borderId="15" xfId="0" applyNumberFormat="1" applyBorder="1" applyAlignment="1">
      <alignment horizontal="center"/>
    </xf>
    <xf numFmtId="0" fontId="0" fillId="0" borderId="12" xfId="0" applyBorder="1"/>
    <xf numFmtId="167" fontId="0" fillId="0" borderId="14" xfId="0" applyNumberFormat="1" applyBorder="1" applyAlignment="1">
      <alignment horizontal="center"/>
    </xf>
    <xf numFmtId="167" fontId="9" fillId="0" borderId="16" xfId="0" applyNumberFormat="1" applyFont="1" applyBorder="1" applyAlignment="1">
      <alignment horizontal="center"/>
    </xf>
    <xf numFmtId="10" fontId="0" fillId="0" borderId="0" xfId="1" applyNumberFormat="1" applyFont="1"/>
    <xf numFmtId="167" fontId="9" fillId="0" borderId="14" xfId="0" applyNumberFormat="1" applyFont="1" applyBorder="1" applyAlignment="1">
      <alignment horizontal="center"/>
    </xf>
    <xf numFmtId="10" fontId="10" fillId="5" borderId="10" xfId="3" applyNumberFormat="1" applyFont="1" applyFill="1" applyBorder="1" applyAlignment="1">
      <alignment horizontal="center"/>
    </xf>
    <xf numFmtId="3" fontId="0" fillId="0" borderId="34" xfId="0" applyNumberFormat="1" applyBorder="1" applyAlignment="1">
      <alignment horizontal="center"/>
    </xf>
    <xf numFmtId="3" fontId="10" fillId="5" borderId="0" xfId="3" applyNumberFormat="1" applyFont="1" applyFill="1" applyAlignment="1">
      <alignment horizontal="center"/>
    </xf>
    <xf numFmtId="3" fontId="13" fillId="4" borderId="0" xfId="3" applyNumberFormat="1" applyFont="1" applyFill="1" applyAlignment="1">
      <alignment horizontal="center"/>
    </xf>
    <xf numFmtId="3" fontId="0" fillId="0" borderId="1" xfId="0" applyNumberFormat="1" applyBorder="1" applyAlignment="1">
      <alignment horizontal="center"/>
    </xf>
    <xf numFmtId="3" fontId="0" fillId="0" borderId="39" xfId="0" applyNumberFormat="1" applyBorder="1" applyAlignment="1">
      <alignment horizontal="center"/>
    </xf>
    <xf numFmtId="3" fontId="33" fillId="2" borderId="0" xfId="0" applyNumberFormat="1" applyFont="1" applyFill="1" applyAlignment="1">
      <alignment horizontal="center"/>
    </xf>
    <xf numFmtId="10" fontId="10" fillId="5" borderId="33" xfId="3" applyNumberFormat="1" applyFont="1" applyFill="1" applyBorder="1" applyAlignment="1">
      <alignment horizontal="center"/>
    </xf>
    <xf numFmtId="10" fontId="15" fillId="5" borderId="33" xfId="3" applyNumberFormat="1" applyFont="1" applyFill="1" applyBorder="1" applyAlignment="1">
      <alignment horizontal="center"/>
    </xf>
    <xf numFmtId="10" fontId="10" fillId="5" borderId="40" xfId="3" applyNumberFormat="1" applyFont="1" applyFill="1" applyBorder="1" applyAlignment="1">
      <alignment horizontal="center"/>
    </xf>
    <xf numFmtId="164" fontId="0" fillId="0" borderId="13" xfId="0" applyNumberFormat="1" applyBorder="1" applyAlignment="1">
      <alignment horizontal="center"/>
    </xf>
    <xf numFmtId="0" fontId="5" fillId="0" borderId="12" xfId="0" applyFont="1" applyBorder="1"/>
    <xf numFmtId="164" fontId="0" fillId="0" borderId="14" xfId="0" applyNumberFormat="1" applyBorder="1" applyAlignment="1">
      <alignment horizontal="center"/>
    </xf>
    <xf numFmtId="0" fontId="4" fillId="0" borderId="12" xfId="0" applyFont="1" applyBorder="1"/>
    <xf numFmtId="164" fontId="25" fillId="0" borderId="15" xfId="0" applyNumberFormat="1" applyFont="1" applyBorder="1" applyAlignment="1">
      <alignment horizontal="center"/>
    </xf>
    <xf numFmtId="164" fontId="25" fillId="0" borderId="16" xfId="0" applyNumberFormat="1" applyFont="1" applyBorder="1" applyAlignment="1">
      <alignment horizontal="center"/>
    </xf>
    <xf numFmtId="0" fontId="13" fillId="4" borderId="41" xfId="0" applyFont="1" applyFill="1" applyBorder="1" applyAlignment="1">
      <alignment horizontal="center"/>
    </xf>
    <xf numFmtId="0" fontId="13" fillId="4" borderId="42" xfId="0" applyFont="1" applyFill="1" applyBorder="1" applyAlignment="1">
      <alignment horizontal="center"/>
    </xf>
    <xf numFmtId="0" fontId="2" fillId="0" borderId="12" xfId="0" applyFont="1" applyBorder="1"/>
    <xf numFmtId="0" fontId="11" fillId="0" borderId="0" xfId="0" applyFont="1" applyAlignment="1">
      <alignment horizontal="left" indent="2"/>
    </xf>
    <xf numFmtId="0" fontId="35" fillId="0" borderId="21" xfId="0" applyFont="1" applyBorder="1"/>
    <xf numFmtId="0" fontId="34" fillId="15" borderId="0" xfId="0" applyFont="1" applyFill="1"/>
    <xf numFmtId="0" fontId="9" fillId="2" borderId="43" xfId="0" applyFont="1" applyFill="1" applyBorder="1" applyAlignment="1">
      <alignment horizontal="left" vertical="top"/>
    </xf>
    <xf numFmtId="0" fontId="9" fillId="2" borderId="44" xfId="0" applyFont="1" applyFill="1" applyBorder="1" applyAlignment="1">
      <alignment horizontal="center" vertical="top"/>
    </xf>
    <xf numFmtId="0" fontId="9" fillId="2" borderId="45" xfId="0" applyFont="1" applyFill="1" applyBorder="1" applyAlignment="1">
      <alignment horizontal="center" vertical="top"/>
    </xf>
    <xf numFmtId="3" fontId="9" fillId="0" borderId="34" xfId="0" applyNumberFormat="1" applyFont="1" applyBorder="1" applyAlignment="1">
      <alignment horizontal="center"/>
    </xf>
    <xf numFmtId="3" fontId="11" fillId="0" borderId="34" xfId="0" applyNumberFormat="1" applyFont="1" applyBorder="1" applyAlignment="1">
      <alignment horizontal="center"/>
    </xf>
    <xf numFmtId="3" fontId="9" fillId="0" borderId="37" xfId="0" applyNumberFormat="1" applyFont="1" applyBorder="1" applyAlignment="1">
      <alignment horizontal="center"/>
    </xf>
    <xf numFmtId="3" fontId="0" fillId="0" borderId="34" xfId="0" applyNumberFormat="1" applyBorder="1"/>
    <xf numFmtId="0" fontId="9" fillId="2" borderId="43" xfId="0" applyFont="1" applyFill="1" applyBorder="1" applyAlignment="1">
      <alignment vertical="top"/>
    </xf>
    <xf numFmtId="0" fontId="11" fillId="0" borderId="11" xfId="0" applyFont="1" applyBorder="1" applyAlignment="1">
      <alignment horizontal="left" vertical="top"/>
    </xf>
    <xf numFmtId="3" fontId="0" fillId="0" borderId="34" xfId="0" applyNumberFormat="1" applyBorder="1" applyAlignment="1">
      <alignment horizontal="center" vertical="top"/>
    </xf>
    <xf numFmtId="0" fontId="9" fillId="0" borderId="29" xfId="0" applyFont="1" applyBorder="1" applyAlignment="1">
      <alignment vertical="top"/>
    </xf>
    <xf numFmtId="3" fontId="9" fillId="0" borderId="37" xfId="0" applyNumberFormat="1" applyFont="1" applyBorder="1" applyAlignment="1">
      <alignment horizontal="center" vertical="top"/>
    </xf>
    <xf numFmtId="0" fontId="9" fillId="0" borderId="11" xfId="0" applyFont="1" applyBorder="1" applyAlignment="1">
      <alignment vertical="top"/>
    </xf>
    <xf numFmtId="3" fontId="9" fillId="0" borderId="34" xfId="0" applyNumberFormat="1" applyFont="1" applyBorder="1" applyAlignment="1">
      <alignment horizontal="center" vertical="top"/>
    </xf>
    <xf numFmtId="0" fontId="0" fillId="0" borderId="11" xfId="0" applyBorder="1" applyAlignment="1">
      <alignment vertical="top"/>
    </xf>
    <xf numFmtId="10" fontId="12" fillId="0" borderId="0" xfId="1" applyNumberFormat="1" applyFont="1" applyBorder="1" applyAlignment="1">
      <alignment horizontal="center" vertical="top"/>
    </xf>
    <xf numFmtId="10" fontId="12" fillId="0" borderId="34" xfId="1" applyNumberFormat="1" applyFont="1" applyBorder="1" applyAlignment="1">
      <alignment horizontal="center" vertical="top"/>
    </xf>
    <xf numFmtId="0" fontId="0" fillId="0" borderId="0" xfId="0" applyAlignment="1">
      <alignment horizontal="center" vertical="top"/>
    </xf>
    <xf numFmtId="0" fontId="0" fillId="0" borderId="34" xfId="0" applyBorder="1" applyAlignment="1">
      <alignment vertical="top"/>
    </xf>
    <xf numFmtId="0" fontId="0" fillId="0" borderId="34" xfId="0" applyBorder="1" applyAlignment="1">
      <alignment horizontal="center" vertical="top"/>
    </xf>
    <xf numFmtId="0" fontId="11" fillId="0" borderId="11" xfId="0" applyFont="1" applyBorder="1" applyAlignment="1">
      <alignment vertical="top"/>
    </xf>
    <xf numFmtId="0" fontId="0" fillId="0" borderId="34" xfId="0" applyBorder="1"/>
    <xf numFmtId="0" fontId="7" fillId="0" borderId="11" xfId="0" applyFont="1" applyBorder="1" applyAlignment="1">
      <alignment vertical="top"/>
    </xf>
    <xf numFmtId="3" fontId="0" fillId="0" borderId="34" xfId="0" applyNumberFormat="1" applyBorder="1" applyAlignment="1">
      <alignment vertical="top"/>
    </xf>
    <xf numFmtId="0" fontId="13" fillId="4" borderId="46" xfId="2" applyFont="1" applyFill="1" applyBorder="1"/>
    <xf numFmtId="0" fontId="14" fillId="4" borderId="47" xfId="2" applyFont="1" applyFill="1" applyBorder="1" applyAlignment="1">
      <alignment horizontal="center"/>
    </xf>
    <xf numFmtId="0" fontId="14" fillId="4" borderId="48" xfId="2" applyFont="1" applyFill="1" applyBorder="1" applyAlignment="1">
      <alignment horizontal="center"/>
    </xf>
    <xf numFmtId="0" fontId="10" fillId="5" borderId="49" xfId="2" applyFont="1" applyFill="1" applyBorder="1"/>
    <xf numFmtId="166" fontId="10" fillId="5" borderId="50" xfId="2" applyNumberFormat="1" applyFont="1" applyFill="1" applyBorder="1" applyAlignment="1">
      <alignment horizontal="center"/>
    </xf>
    <xf numFmtId="0" fontId="0" fillId="0" borderId="51" xfId="0" applyBorder="1"/>
    <xf numFmtId="3" fontId="0" fillId="0" borderId="52" xfId="0" applyNumberFormat="1" applyBorder="1" applyAlignment="1">
      <alignment horizontal="center"/>
    </xf>
    <xf numFmtId="0" fontId="11" fillId="0" borderId="51" xfId="0" applyFont="1" applyBorder="1"/>
    <xf numFmtId="164" fontId="21" fillId="0" borderId="0" xfId="1" applyNumberFormat="1" applyFont="1" applyBorder="1" applyAlignment="1">
      <alignment horizontal="center"/>
    </xf>
    <xf numFmtId="164" fontId="21" fillId="0" borderId="0" xfId="0" applyNumberFormat="1" applyFont="1" applyAlignment="1">
      <alignment horizontal="center"/>
    </xf>
    <xf numFmtId="164" fontId="21" fillId="0" borderId="52" xfId="0" applyNumberFormat="1" applyFont="1" applyBorder="1" applyAlignment="1">
      <alignment horizontal="center"/>
    </xf>
    <xf numFmtId="3" fontId="0" fillId="0" borderId="53" xfId="0" applyNumberFormat="1" applyBorder="1" applyAlignment="1">
      <alignment horizontal="center"/>
    </xf>
    <xf numFmtId="0" fontId="10" fillId="0" borderId="54" xfId="2" applyFont="1" applyBorder="1"/>
    <xf numFmtId="3" fontId="11" fillId="0" borderId="52" xfId="0" applyNumberFormat="1" applyFont="1" applyBorder="1" applyAlignment="1">
      <alignment horizontal="center"/>
    </xf>
    <xf numFmtId="0" fontId="15" fillId="0" borderId="55" xfId="2" applyFont="1" applyBorder="1"/>
    <xf numFmtId="3" fontId="9" fillId="0" borderId="53" xfId="0" applyNumberFormat="1" applyFont="1" applyBorder="1" applyAlignment="1">
      <alignment horizontal="center"/>
    </xf>
    <xf numFmtId="0" fontId="7" fillId="0" borderId="51" xfId="2" applyBorder="1"/>
    <xf numFmtId="167" fontId="10" fillId="0" borderId="0" xfId="2" applyNumberFormat="1" applyFont="1" applyAlignment="1">
      <alignment horizontal="center"/>
    </xf>
    <xf numFmtId="167" fontId="10" fillId="0" borderId="52" xfId="2" applyNumberFormat="1" applyFont="1" applyBorder="1" applyAlignment="1">
      <alignment horizontal="center"/>
    </xf>
    <xf numFmtId="0" fontId="10" fillId="0" borderId="51" xfId="2" applyFont="1" applyBorder="1" applyAlignment="1">
      <alignment horizontal="left"/>
    </xf>
    <xf numFmtId="0" fontId="15" fillId="6" borderId="56" xfId="2" applyFont="1" applyFill="1" applyBorder="1"/>
    <xf numFmtId="167" fontId="15" fillId="6" borderId="57" xfId="2" applyNumberFormat="1" applyFont="1" applyFill="1" applyBorder="1" applyAlignment="1">
      <alignment horizontal="center"/>
    </xf>
    <xf numFmtId="167" fontId="15" fillId="6" borderId="58" xfId="2" applyNumberFormat="1" applyFont="1" applyFill="1" applyBorder="1" applyAlignment="1">
      <alignment horizontal="center"/>
    </xf>
    <xf numFmtId="0" fontId="14" fillId="4" borderId="8" xfId="0" applyFont="1" applyFill="1" applyBorder="1" applyAlignment="1">
      <alignment horizontal="center"/>
    </xf>
    <xf numFmtId="0" fontId="9" fillId="0" borderId="59" xfId="0" applyFont="1" applyBorder="1" applyAlignment="1">
      <alignment horizontal="left"/>
    </xf>
    <xf numFmtId="3" fontId="9" fillId="0" borderId="60" xfId="0" applyNumberFormat="1" applyFont="1" applyBorder="1" applyAlignment="1">
      <alignment horizontal="center"/>
    </xf>
    <xf numFmtId="0" fontId="0" fillId="0" borderId="34" xfId="0" applyBorder="1" applyAlignment="1">
      <alignment horizontal="center"/>
    </xf>
    <xf numFmtId="3" fontId="11" fillId="0" borderId="13" xfId="0" applyNumberFormat="1" applyFont="1" applyBorder="1" applyAlignment="1">
      <alignment horizontal="center"/>
    </xf>
    <xf numFmtId="0" fontId="34" fillId="15" borderId="26" xfId="0" applyFont="1" applyFill="1" applyBorder="1" applyAlignment="1">
      <alignment horizontal="center" vertical="center"/>
    </xf>
    <xf numFmtId="0" fontId="34" fillId="15" borderId="27" xfId="0" applyFont="1" applyFill="1" applyBorder="1" applyAlignment="1">
      <alignment horizontal="center" vertical="center"/>
    </xf>
    <xf numFmtId="0" fontId="34" fillId="15" borderId="28" xfId="0" applyFont="1" applyFill="1" applyBorder="1" applyAlignment="1">
      <alignment horizontal="center" vertical="center" wrapText="1"/>
    </xf>
    <xf numFmtId="10" fontId="11" fillId="0" borderId="14" xfId="1" applyNumberFormat="1" applyFont="1" applyBorder="1" applyAlignment="1">
      <alignment horizontal="center"/>
    </xf>
    <xf numFmtId="3" fontId="11" fillId="0" borderId="15" xfId="0" applyNumberFormat="1" applyFont="1" applyBorder="1" applyAlignment="1">
      <alignment horizontal="center"/>
    </xf>
    <xf numFmtId="10" fontId="11" fillId="0" borderId="16" xfId="1" applyNumberFormat="1" applyFont="1" applyBorder="1" applyAlignment="1">
      <alignment horizontal="center"/>
    </xf>
    <xf numFmtId="10" fontId="1" fillId="0" borderId="0" xfId="0" applyNumberFormat="1" applyFont="1" applyAlignment="1">
      <alignment horizontal="center"/>
    </xf>
    <xf numFmtId="0" fontId="13" fillId="4" borderId="6" xfId="0" applyFont="1" applyFill="1" applyBorder="1" applyAlignment="1">
      <alignment horizontal="center"/>
    </xf>
    <xf numFmtId="0" fontId="13" fillId="4" borderId="7" xfId="0" applyFont="1" applyFill="1" applyBorder="1" applyAlignment="1">
      <alignment horizontal="center"/>
    </xf>
    <xf numFmtId="0" fontId="13" fillId="4" borderId="8" xfId="0" applyFont="1" applyFill="1" applyBorder="1" applyAlignment="1">
      <alignment horizontal="center"/>
    </xf>
    <xf numFmtId="0" fontId="0" fillId="0" borderId="0" xfId="0" applyAlignment="1">
      <alignment horizontal="center"/>
    </xf>
    <xf numFmtId="0" fontId="13" fillId="4" borderId="0" xfId="3" applyFont="1" applyFill="1" applyAlignment="1">
      <alignment horizontal="center"/>
    </xf>
    <xf numFmtId="4" fontId="22" fillId="9" borderId="0" xfId="0" applyNumberFormat="1" applyFont="1" applyFill="1" applyAlignment="1">
      <alignment horizontal="center"/>
    </xf>
    <xf numFmtId="3" fontId="13" fillId="4" borderId="6" xfId="3" applyNumberFormat="1" applyFont="1" applyFill="1" applyBorder="1" applyAlignment="1">
      <alignment horizontal="center"/>
    </xf>
    <xf numFmtId="3" fontId="13" fillId="4" borderId="8" xfId="3" applyNumberFormat="1" applyFont="1" applyFill="1" applyBorder="1" applyAlignment="1">
      <alignment horizontal="center"/>
    </xf>
    <xf numFmtId="0" fontId="13" fillId="4" borderId="6" xfId="3" applyFont="1" applyFill="1" applyBorder="1" applyAlignment="1">
      <alignment horizontal="center" vertical="center" textRotation="90"/>
    </xf>
    <xf numFmtId="0" fontId="13" fillId="4" borderId="11" xfId="3" applyFont="1" applyFill="1" applyBorder="1" applyAlignment="1">
      <alignment horizontal="center" vertical="center" textRotation="90"/>
    </xf>
    <xf numFmtId="0" fontId="13" fillId="4" borderId="38" xfId="3" applyFont="1" applyFill="1" applyBorder="1" applyAlignment="1">
      <alignment horizontal="center" vertical="center" textRotation="90"/>
    </xf>
    <xf numFmtId="0" fontId="13" fillId="4" borderId="7" xfId="3" applyFont="1" applyFill="1" applyBorder="1" applyAlignment="1">
      <alignment horizontal="center" vertical="center"/>
    </xf>
    <xf numFmtId="0" fontId="13" fillId="4" borderId="8" xfId="3" applyFont="1" applyFill="1" applyBorder="1" applyAlignment="1">
      <alignment horizontal="center" vertical="center"/>
    </xf>
    <xf numFmtId="0" fontId="13" fillId="4" borderId="0" xfId="7" applyFont="1" applyFill="1" applyAlignment="1">
      <alignment horizontal="center"/>
    </xf>
  </cellXfs>
  <cellStyles count="8">
    <cellStyle name="Hyperlink" xfId="6" builtinId="8"/>
    <cellStyle name="Normal" xfId="0" builtinId="0"/>
    <cellStyle name="Normal 2" xfId="2" xr:uid="{BF957867-743F-4C04-A7B2-35BB6D9B079B}"/>
    <cellStyle name="Normal 2 2" xfId="3" xr:uid="{51D961B3-E6C1-498C-B895-5896DCD7B7AF}"/>
    <cellStyle name="Normal 2 3" xfId="5" xr:uid="{848580D4-6796-44B0-8046-62E294C1CB84}"/>
    <cellStyle name="Normal 2 4" xfId="7" xr:uid="{6EE0C249-9507-4A82-BCC5-50C1DAFBBE40}"/>
    <cellStyle name="Normal 3" xfId="4" xr:uid="{2BF03E29-EF3E-4924-BA2A-5A6E8BF962DB}"/>
    <cellStyle name="Percent" xfId="1" builtinId="5"/>
  </cellStyles>
  <dxfs count="0"/>
  <tableStyles count="0" defaultTableStyle="TableStyleMedium2" defaultPivotStyle="PivotStyleLight16"/>
  <colors>
    <mruColors>
      <color rgb="FFF74B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17/06/relationships/richStyles" Target="richData/richStyles.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29"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28" Type="http://schemas.microsoft.com/office/2017/06/relationships/rdSupportingPropertyBag" Target="richData/rdsupportingpropertybag.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microsoft.com/office/2017/06/relationships/rdSupportingPropertyBagStructure" Target="richData/rdsupportingpropertybagstructure.xml"/><Relationship Id="rId30"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hu-HU"/>
        </a:p>
      </c:txPr>
    </c:title>
    <c:autoTitleDeleted val="0"/>
    <c:plotArea>
      <c:layout/>
      <c:lineChart>
        <c:grouping val="standard"/>
        <c:varyColors val="0"/>
        <c:ser>
          <c:idx val="0"/>
          <c:order val="0"/>
          <c:spPr>
            <a:ln w="28575" cap="rnd">
              <a:solidFill>
                <a:schemeClr val="accent1"/>
              </a:solidFill>
              <a:round/>
            </a:ln>
            <a:effectLst/>
          </c:spPr>
          <c:marker>
            <c:symbol val="none"/>
          </c:marker>
          <c:cat>
            <c:numRef>
              <c:f>'Árbevétel elemzése'!$D$3:$M$3</c:f>
              <c:numCache>
                <c:formatCode>0"FY"</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'Árbevétel elemzése'!$D$5:$M$5</c:f>
              <c:numCache>
                <c:formatCode>0.00%</c:formatCode>
                <c:ptCount val="10"/>
                <c:pt idx="0">
                  <c:v>4.7721515148128946E-2</c:v>
                </c:pt>
                <c:pt idx="1">
                  <c:v>-8.1803389086787082E-2</c:v>
                </c:pt>
                <c:pt idx="2">
                  <c:v>1.3606548400317831E-2</c:v>
                </c:pt>
                <c:pt idx="3">
                  <c:v>7.5718956013823391E-2</c:v>
                </c:pt>
                <c:pt idx="4">
                  <c:v>1.453194623682097E-2</c:v>
                </c:pt>
                <c:pt idx="5">
                  <c:v>9.5926966502812849E-3</c:v>
                </c:pt>
                <c:pt idx="6">
                  <c:v>4.0222985582009096E-2</c:v>
                </c:pt>
                <c:pt idx="7">
                  <c:v>6.6487173627378215E-2</c:v>
                </c:pt>
                <c:pt idx="8">
                  <c:v>0.13754823087606427</c:v>
                </c:pt>
                <c:pt idx="9">
                  <c:v>0.13905096942211426</c:v>
                </c:pt>
              </c:numCache>
            </c:numRef>
          </c:val>
          <c:smooth val="0"/>
          <c:extLst>
            <c:ext xmlns:c16="http://schemas.microsoft.com/office/drawing/2014/chart" uri="{C3380CC4-5D6E-409C-BE32-E72D297353CC}">
              <c16:uniqueId val="{00000000-199E-4299-842D-3EAD2D2ECFDD}"/>
            </c:ext>
          </c:extLst>
        </c:ser>
        <c:ser>
          <c:idx val="1"/>
          <c:order val="1"/>
          <c:tx>
            <c:v>CAGR</c:v>
          </c:tx>
          <c:spPr>
            <a:ln w="28575" cap="rnd">
              <a:solidFill>
                <a:schemeClr val="accent2"/>
              </a:solidFill>
              <a:round/>
            </a:ln>
            <a:effectLst/>
          </c:spPr>
          <c:marker>
            <c:symbol val="none"/>
          </c:marker>
          <c:dPt>
            <c:idx val="5"/>
            <c:marker>
              <c:symbol val="none"/>
            </c:marker>
            <c:bubble3D val="0"/>
            <c:spPr>
              <a:ln w="28575" cap="rnd">
                <a:noFill/>
                <a:round/>
              </a:ln>
              <a:effectLst/>
            </c:spPr>
            <c:extLst>
              <c:ext xmlns:c16="http://schemas.microsoft.com/office/drawing/2014/chart" uri="{C3380CC4-5D6E-409C-BE32-E72D297353CC}">
                <c16:uniqueId val="{00000002-199E-4299-842D-3EAD2D2ECFDD}"/>
              </c:ext>
            </c:extLst>
          </c:dPt>
          <c:val>
            <c:numRef>
              <c:f>'Árbevétel elemzése'!$D$37:$M$37</c:f>
              <c:numCache>
                <c:formatCode>0.00%</c:formatCode>
                <c:ptCount val="10"/>
                <c:pt idx="0">
                  <c:v>-1E-3</c:v>
                </c:pt>
                <c:pt idx="1">
                  <c:v>3.9045218885520594E-3</c:v>
                </c:pt>
                <c:pt idx="2">
                  <c:v>3.9045218885520594E-3</c:v>
                </c:pt>
                <c:pt idx="3">
                  <c:v>3.9045218885520594E-3</c:v>
                </c:pt>
                <c:pt idx="4">
                  <c:v>3.9045218885520594E-3</c:v>
                </c:pt>
                <c:pt idx="5">
                  <c:v>7.5273671390501562E-2</c:v>
                </c:pt>
                <c:pt idx="6">
                  <c:v>7.5273671390501562E-2</c:v>
                </c:pt>
                <c:pt idx="7">
                  <c:v>7.5273671390501562E-2</c:v>
                </c:pt>
                <c:pt idx="8">
                  <c:v>7.5273671390501562E-2</c:v>
                </c:pt>
                <c:pt idx="9">
                  <c:v>7.5273671390501562E-2</c:v>
                </c:pt>
              </c:numCache>
            </c:numRef>
          </c:val>
          <c:smooth val="0"/>
          <c:extLst>
            <c:ext xmlns:c16="http://schemas.microsoft.com/office/drawing/2014/chart" uri="{C3380CC4-5D6E-409C-BE32-E72D297353CC}">
              <c16:uniqueId val="{00000003-199E-4299-842D-3EAD2D2ECFDD}"/>
            </c:ext>
          </c:extLst>
        </c:ser>
        <c:dLbls>
          <c:showLegendKey val="0"/>
          <c:showVal val="0"/>
          <c:showCatName val="0"/>
          <c:showSerName val="0"/>
          <c:showPercent val="0"/>
          <c:showBubbleSize val="0"/>
        </c:dLbls>
        <c:smooth val="0"/>
        <c:axId val="154720383"/>
        <c:axId val="383994159"/>
      </c:lineChart>
      <c:catAx>
        <c:axId val="154720383"/>
        <c:scaling>
          <c:orientation val="minMax"/>
        </c:scaling>
        <c:delete val="0"/>
        <c:axPos val="b"/>
        <c:numFmt formatCode="0&quot;FY&quot;"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hu-HU"/>
          </a:p>
        </c:txPr>
        <c:crossAx val="383994159"/>
        <c:crosses val="autoZero"/>
        <c:auto val="1"/>
        <c:lblAlgn val="ctr"/>
        <c:lblOffset val="100"/>
        <c:noMultiLvlLbl val="0"/>
      </c:catAx>
      <c:valAx>
        <c:axId val="383994159"/>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hu-HU"/>
          </a:p>
        </c:txPr>
        <c:crossAx val="15472038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hu-HU"/>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hu-HU" b="1">
                <a:solidFill>
                  <a:schemeClr val="tx1"/>
                </a:solidFill>
              </a:rPr>
              <a:t>Árbevétel,</a:t>
            </a:r>
            <a:r>
              <a:rPr lang="hu-HU" b="1" baseline="0">
                <a:solidFill>
                  <a:schemeClr val="tx1"/>
                </a:solidFill>
              </a:rPr>
              <a:t> EBIT és az EBIT hányad változása</a:t>
            </a:r>
            <a:br>
              <a:rPr lang="hu-HU" b="1" baseline="0">
                <a:solidFill>
                  <a:schemeClr val="tx1"/>
                </a:solidFill>
              </a:rPr>
            </a:br>
            <a:r>
              <a:rPr lang="hu-HU" b="1" baseline="0">
                <a:solidFill>
                  <a:schemeClr val="tx1"/>
                </a:solidFill>
              </a:rPr>
              <a:t>(2014-2024)</a:t>
            </a:r>
            <a:endParaRPr lang="hu-HU" b="1">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hu-HU"/>
        </a:p>
      </c:txPr>
    </c:title>
    <c:autoTitleDeleted val="0"/>
    <c:plotArea>
      <c:layout>
        <c:manualLayout>
          <c:layoutTarget val="inner"/>
          <c:xMode val="edge"/>
          <c:yMode val="edge"/>
          <c:x val="0.130072891306414"/>
          <c:y val="0.16708271010472472"/>
          <c:w val="0.76561109527047277"/>
          <c:h val="0.67212653966745528"/>
        </c:manualLayout>
      </c:layout>
      <c:barChart>
        <c:barDir val="col"/>
        <c:grouping val="clustered"/>
        <c:varyColors val="0"/>
        <c:ser>
          <c:idx val="1"/>
          <c:order val="0"/>
          <c:tx>
            <c:strRef>
              <c:f>'EBIT vizsgálata'!$B$5</c:f>
              <c:strCache>
                <c:ptCount val="1"/>
                <c:pt idx="0">
                  <c:v>Árbevétel</c:v>
                </c:pt>
              </c:strCache>
            </c:strRef>
          </c:tx>
          <c:spPr>
            <a:solidFill>
              <a:schemeClr val="accent5">
                <a:lumMod val="75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hu-HU"/>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'EBIT vizsgálata'!$C$4:$M$4</c:f>
              <c:numCache>
                <c:formatCode>0"FY"</c:formatCode>
                <c:ptCount val="11"/>
                <c:pt idx="0">
                  <c:v>2014</c:v>
                </c:pt>
                <c:pt idx="1">
                  <c:v>2015</c:v>
                </c:pt>
                <c:pt idx="2">
                  <c:v>2016</c:v>
                </c:pt>
                <c:pt idx="3">
                  <c:v>2017</c:v>
                </c:pt>
                <c:pt idx="4">
                  <c:v>2018</c:v>
                </c:pt>
                <c:pt idx="5">
                  <c:v>2019</c:v>
                </c:pt>
                <c:pt idx="6">
                  <c:v>2020</c:v>
                </c:pt>
                <c:pt idx="7">
                  <c:v>2021</c:v>
                </c:pt>
                <c:pt idx="8">
                  <c:v>2022</c:v>
                </c:pt>
                <c:pt idx="9">
                  <c:v>2023</c:v>
                </c:pt>
                <c:pt idx="10" formatCode="0&quot;E&quot;">
                  <c:v>2024</c:v>
                </c:pt>
              </c:numCache>
            </c:numRef>
          </c:cat>
          <c:val>
            <c:numRef>
              <c:f>'EBIT vizsgálata'!$C$5:$M$5</c:f>
              <c:numCache>
                <c:formatCode>#,##0</c:formatCode>
                <c:ptCount val="11"/>
                <c:pt idx="0">
                  <c:v>626447</c:v>
                </c:pt>
                <c:pt idx="1">
                  <c:v>656342</c:v>
                </c:pt>
                <c:pt idx="2">
                  <c:v>602651</c:v>
                </c:pt>
                <c:pt idx="3">
                  <c:v>610851</c:v>
                </c:pt>
                <c:pt idx="4">
                  <c:v>657104</c:v>
                </c:pt>
                <c:pt idx="5">
                  <c:v>666653</c:v>
                </c:pt>
                <c:pt idx="6">
                  <c:v>673048</c:v>
                </c:pt>
                <c:pt idx="7">
                  <c:v>700120</c:v>
                </c:pt>
                <c:pt idx="8">
                  <c:v>746669</c:v>
                </c:pt>
                <c:pt idx="9">
                  <c:v>849372</c:v>
                </c:pt>
                <c:pt idx="10">
                  <c:v>967478</c:v>
                </c:pt>
              </c:numCache>
            </c:numRef>
          </c:val>
          <c:extLst>
            <c:ext xmlns:c16="http://schemas.microsoft.com/office/drawing/2014/chart" uri="{C3380CC4-5D6E-409C-BE32-E72D297353CC}">
              <c16:uniqueId val="{00000000-9C8E-48C3-9363-246EFAEFA5D9}"/>
            </c:ext>
          </c:extLst>
        </c:ser>
        <c:ser>
          <c:idx val="0"/>
          <c:order val="1"/>
          <c:tx>
            <c:strRef>
              <c:f>'EBIT vizsgálata'!$B$6</c:f>
              <c:strCache>
                <c:ptCount val="1"/>
                <c:pt idx="0">
                  <c:v>EBIT</c:v>
                </c:pt>
              </c:strCache>
            </c:strRef>
          </c:tx>
          <c:spPr>
            <a:solidFill>
              <a:schemeClr val="accent5">
                <a:lumMod val="60000"/>
                <a:lumOff val="40000"/>
              </a:schemeClr>
            </a:solidFill>
            <a:ln>
              <a:noFill/>
            </a:ln>
            <a:effectLst/>
          </c:spPr>
          <c:invertIfNegative val="0"/>
          <c:dLbls>
            <c:spPr>
              <a:noFill/>
              <a:ln>
                <a:noFill/>
              </a:ln>
              <a:effectLst/>
            </c:spPr>
            <c:txPr>
              <a:bodyPr rot="5400000" spcFirstLastPara="1" vertOverflow="ellipsis" wrap="square" lIns="38100" tIns="19050" rIns="38100" bIns="19050" anchor="b" anchorCtr="1">
                <a:spAutoFit/>
              </a:bodyPr>
              <a:lstStyle/>
              <a:p>
                <a:pPr>
                  <a:defRPr sz="900" b="1" i="0" u="none" strike="noStrike" kern="1200" baseline="0">
                    <a:solidFill>
                      <a:schemeClr val="tx1"/>
                    </a:solidFill>
                    <a:latin typeface="+mn-lt"/>
                    <a:ea typeface="+mn-ea"/>
                    <a:cs typeface="+mn-cs"/>
                  </a:defRPr>
                </a:pPr>
                <a:endParaRPr lang="hu-HU"/>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'EBIT vizsgálata'!$C$4:$M$4</c:f>
              <c:numCache>
                <c:formatCode>0"FY"</c:formatCode>
                <c:ptCount val="11"/>
                <c:pt idx="0">
                  <c:v>2014</c:v>
                </c:pt>
                <c:pt idx="1">
                  <c:v>2015</c:v>
                </c:pt>
                <c:pt idx="2">
                  <c:v>2016</c:v>
                </c:pt>
                <c:pt idx="3">
                  <c:v>2017</c:v>
                </c:pt>
                <c:pt idx="4">
                  <c:v>2018</c:v>
                </c:pt>
                <c:pt idx="5">
                  <c:v>2019</c:v>
                </c:pt>
                <c:pt idx="6">
                  <c:v>2020</c:v>
                </c:pt>
                <c:pt idx="7">
                  <c:v>2021</c:v>
                </c:pt>
                <c:pt idx="8">
                  <c:v>2022</c:v>
                </c:pt>
                <c:pt idx="9">
                  <c:v>2023</c:v>
                </c:pt>
                <c:pt idx="10" formatCode="0&quot;E&quot;">
                  <c:v>2024</c:v>
                </c:pt>
              </c:numCache>
            </c:numRef>
          </c:cat>
          <c:val>
            <c:numRef>
              <c:f>'EBIT vizsgálata'!$C$6:$M$6</c:f>
              <c:numCache>
                <c:formatCode>#,##0</c:formatCode>
                <c:ptCount val="11"/>
                <c:pt idx="0">
                  <c:v>80574</c:v>
                </c:pt>
                <c:pt idx="1">
                  <c:v>73517</c:v>
                </c:pt>
                <c:pt idx="2">
                  <c:v>79563</c:v>
                </c:pt>
                <c:pt idx="3">
                  <c:v>77488</c:v>
                </c:pt>
                <c:pt idx="4">
                  <c:v>76978</c:v>
                </c:pt>
                <c:pt idx="5">
                  <c:v>83180</c:v>
                </c:pt>
                <c:pt idx="6">
                  <c:v>84824</c:v>
                </c:pt>
                <c:pt idx="7">
                  <c:v>92809</c:v>
                </c:pt>
                <c:pt idx="8">
                  <c:v>109178</c:v>
                </c:pt>
                <c:pt idx="9">
                  <c:v>147996</c:v>
                </c:pt>
                <c:pt idx="10">
                  <c:v>223459</c:v>
                </c:pt>
              </c:numCache>
            </c:numRef>
          </c:val>
          <c:extLst>
            <c:ext xmlns:c16="http://schemas.microsoft.com/office/drawing/2014/chart" uri="{C3380CC4-5D6E-409C-BE32-E72D297353CC}">
              <c16:uniqueId val="{00000001-9C8E-48C3-9363-246EFAEFA5D9}"/>
            </c:ext>
          </c:extLst>
        </c:ser>
        <c:dLbls>
          <c:showLegendKey val="0"/>
          <c:showVal val="0"/>
          <c:showCatName val="0"/>
          <c:showSerName val="0"/>
          <c:showPercent val="0"/>
          <c:showBubbleSize val="0"/>
        </c:dLbls>
        <c:gapWidth val="90"/>
        <c:axId val="1593206320"/>
        <c:axId val="1593202000"/>
      </c:barChart>
      <c:lineChart>
        <c:grouping val="standard"/>
        <c:varyColors val="0"/>
        <c:ser>
          <c:idx val="2"/>
          <c:order val="2"/>
          <c:tx>
            <c:strRef>
              <c:f>'EBIT vizsgálata'!$B$7</c:f>
              <c:strCache>
                <c:ptCount val="1"/>
                <c:pt idx="0">
                  <c:v>EBIT hányad</c:v>
                </c:pt>
              </c:strCache>
            </c:strRef>
          </c:tx>
          <c:spPr>
            <a:ln w="28575" cap="rnd">
              <a:solidFill>
                <a:schemeClr val="tx1"/>
              </a:solidFill>
              <a:round/>
            </a:ln>
            <a:effectLst/>
          </c:spPr>
          <c:marker>
            <c:symbol val="diamond"/>
            <c:size val="6"/>
            <c:spPr>
              <a:solidFill>
                <a:schemeClr val="bg1"/>
              </a:solidFill>
              <a:ln w="12700">
                <a:solidFill>
                  <a:schemeClr val="tx1"/>
                </a:solidFill>
              </a:ln>
              <a:effectLst/>
            </c:spPr>
          </c:marker>
          <c:dLbls>
            <c:dLbl>
              <c:idx val="9"/>
              <c:layout>
                <c:manualLayout>
                  <c:x val="-4.2302692664809655E-2"/>
                  <c:y val="-5.48650312701817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C8E-48C3-9363-246EFAEFA5D9}"/>
                </c:ext>
              </c:extLst>
            </c:dLbl>
            <c:dLbl>
              <c:idx val="10"/>
              <c:layout>
                <c:manualLayout>
                  <c:x val="-3.7660167130919221E-2"/>
                  <c:y val="-3.53873944415258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C8E-48C3-9363-246EFAEFA5D9}"/>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hu-H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'EBIT vizsgálata'!$C$7:$M$7</c:f>
              <c:numCache>
                <c:formatCode>0.00%</c:formatCode>
                <c:ptCount val="11"/>
                <c:pt idx="0">
                  <c:v>0.12862061754625689</c:v>
                </c:pt>
                <c:pt idx="1">
                  <c:v>0.11201020199834842</c:v>
                </c:pt>
                <c:pt idx="2">
                  <c:v>0.13202168419201163</c:v>
                </c:pt>
                <c:pt idx="3">
                  <c:v>0.12685253850775394</c:v>
                </c:pt>
                <c:pt idx="4">
                  <c:v>0.11714736175704303</c:v>
                </c:pt>
                <c:pt idx="5">
                  <c:v>0.12477255783743567</c:v>
                </c:pt>
                <c:pt idx="6">
                  <c:v>0.12602964424528415</c:v>
                </c:pt>
                <c:pt idx="7">
                  <c:v>0.13256156087527851</c:v>
                </c:pt>
                <c:pt idx="8">
                  <c:v>0.14622007877653953</c:v>
                </c:pt>
                <c:pt idx="9">
                  <c:v>0.17424167502578375</c:v>
                </c:pt>
                <c:pt idx="10">
                  <c:v>0.23097062672226137</c:v>
                </c:pt>
              </c:numCache>
            </c:numRef>
          </c:val>
          <c:smooth val="0"/>
          <c:extLst>
            <c:ext xmlns:c16="http://schemas.microsoft.com/office/drawing/2014/chart" uri="{C3380CC4-5D6E-409C-BE32-E72D297353CC}">
              <c16:uniqueId val="{00000004-9C8E-48C3-9363-246EFAEFA5D9}"/>
            </c:ext>
          </c:extLst>
        </c:ser>
        <c:dLbls>
          <c:showLegendKey val="0"/>
          <c:showVal val="0"/>
          <c:showCatName val="0"/>
          <c:showSerName val="0"/>
          <c:showPercent val="0"/>
          <c:showBubbleSize val="0"/>
        </c:dLbls>
        <c:marker val="1"/>
        <c:smooth val="0"/>
        <c:axId val="1593213040"/>
        <c:axId val="1593216400"/>
      </c:lineChart>
      <c:catAx>
        <c:axId val="159320632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hu-HU" b="1">
                    <a:solidFill>
                      <a:schemeClr val="tx1"/>
                    </a:solidFill>
                  </a:rPr>
                  <a:t>Üzleti évek</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hu-HU"/>
            </a:p>
          </c:txPr>
        </c:title>
        <c:numFmt formatCode="0&quot;FY&quot;"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hu-HU"/>
          </a:p>
        </c:txPr>
        <c:crossAx val="1593202000"/>
        <c:crosses val="autoZero"/>
        <c:auto val="1"/>
        <c:lblAlgn val="ctr"/>
        <c:lblOffset val="100"/>
        <c:noMultiLvlLbl val="0"/>
      </c:catAx>
      <c:valAx>
        <c:axId val="1593202000"/>
        <c:scaling>
          <c:orientation val="minMax"/>
          <c:max val="1400000"/>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hu-HU" b="1">
                    <a:solidFill>
                      <a:schemeClr val="tx1"/>
                    </a:solidFill>
                  </a:rPr>
                  <a:t>millió</a:t>
                </a:r>
                <a:r>
                  <a:rPr lang="hu-HU" b="1" baseline="0">
                    <a:solidFill>
                      <a:schemeClr val="tx1"/>
                    </a:solidFill>
                  </a:rPr>
                  <a:t> Ft</a:t>
                </a:r>
                <a:endParaRPr lang="hu-HU" b="1">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hu-HU"/>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hu-HU"/>
          </a:p>
        </c:txPr>
        <c:crossAx val="1593206320"/>
        <c:crosses val="autoZero"/>
        <c:crossBetween val="between"/>
      </c:valAx>
      <c:valAx>
        <c:axId val="1593216400"/>
        <c:scaling>
          <c:orientation val="minMax"/>
          <c:min val="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hu-HU" b="1">
                    <a:solidFill>
                      <a:schemeClr val="tx1"/>
                    </a:solidFill>
                  </a:rPr>
                  <a:t>százalék</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hu-HU"/>
            </a:p>
          </c:txPr>
        </c:title>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hu-HU"/>
          </a:p>
        </c:txPr>
        <c:crossAx val="1593213040"/>
        <c:crosses val="max"/>
        <c:crossBetween val="between"/>
      </c:valAx>
      <c:catAx>
        <c:axId val="1593213040"/>
        <c:scaling>
          <c:orientation val="minMax"/>
        </c:scaling>
        <c:delete val="1"/>
        <c:axPos val="b"/>
        <c:majorTickMark val="out"/>
        <c:minorTickMark val="none"/>
        <c:tickLblPos val="nextTo"/>
        <c:crossAx val="1593216400"/>
        <c:crosses val="autoZero"/>
        <c:auto val="1"/>
        <c:lblAlgn val="ctr"/>
        <c:lblOffset val="100"/>
        <c:noMultiLvlLbl val="0"/>
      </c:catAx>
      <c:spPr>
        <a:noFill/>
        <a:ln w="15875">
          <a:solidFill>
            <a:schemeClr val="tx1"/>
          </a:solid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15875" cap="flat" cmpd="sng" algn="ctr">
      <a:solidFill>
        <a:schemeClr val="tx1"/>
      </a:solidFill>
      <a:round/>
    </a:ln>
    <a:effectLst/>
  </c:spPr>
  <c:txPr>
    <a:bodyPr/>
    <a:lstStyle/>
    <a:p>
      <a:pPr>
        <a:defRPr/>
      </a:pPr>
      <a:endParaRPr lang="hu-HU"/>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hu-HU" b="1">
                <a:solidFill>
                  <a:schemeClr val="tx1"/>
                </a:solidFill>
              </a:rPr>
              <a:t>Árbevétel,</a:t>
            </a:r>
            <a:r>
              <a:rPr lang="hu-HU" b="1" baseline="0">
                <a:solidFill>
                  <a:schemeClr val="tx1"/>
                </a:solidFill>
              </a:rPr>
              <a:t> EBIT és az EBIT hányad változása</a:t>
            </a:r>
            <a:br>
              <a:rPr lang="hu-HU" b="1" baseline="0">
                <a:solidFill>
                  <a:schemeClr val="tx1"/>
                </a:solidFill>
              </a:rPr>
            </a:br>
            <a:r>
              <a:rPr lang="hu-HU" b="1" baseline="0">
                <a:solidFill>
                  <a:schemeClr val="tx1"/>
                </a:solidFill>
              </a:rPr>
              <a:t>(2020-2030)</a:t>
            </a:r>
            <a:endParaRPr lang="hu-HU" b="1">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hu-HU"/>
        </a:p>
      </c:txPr>
    </c:title>
    <c:autoTitleDeleted val="0"/>
    <c:plotArea>
      <c:layout>
        <c:manualLayout>
          <c:layoutTarget val="inner"/>
          <c:xMode val="edge"/>
          <c:yMode val="edge"/>
          <c:x val="0.12825387749676875"/>
          <c:y val="0.15342511053188387"/>
          <c:w val="0.76743011568323682"/>
          <c:h val="0.68578430252331291"/>
        </c:manualLayout>
      </c:layout>
      <c:barChart>
        <c:barDir val="col"/>
        <c:grouping val="clustered"/>
        <c:varyColors val="0"/>
        <c:ser>
          <c:idx val="0"/>
          <c:order val="0"/>
          <c:tx>
            <c:strRef>
              <c:f>'EBIT vizsgálata'!$B$6</c:f>
              <c:strCache>
                <c:ptCount val="1"/>
                <c:pt idx="0">
                  <c:v>EBIT</c:v>
                </c:pt>
              </c:strCache>
            </c:strRef>
          </c:tx>
          <c:spPr>
            <a:solidFill>
              <a:schemeClr val="accent5">
                <a:lumMod val="60000"/>
                <a:lumOff val="40000"/>
              </a:schemeClr>
            </a:solidFill>
            <a:ln>
              <a:noFill/>
            </a:ln>
            <a:effectLst/>
          </c:spPr>
          <c:invertIfNegative val="0"/>
          <c:dLbls>
            <c:spPr>
              <a:noFill/>
              <a:ln>
                <a:noFill/>
              </a:ln>
              <a:effectLst/>
            </c:spPr>
            <c:txPr>
              <a:bodyPr rot="5400000" spcFirstLastPara="1" vertOverflow="ellipsis" wrap="square" lIns="38100" tIns="19050" rIns="38100" bIns="19050" anchor="b" anchorCtr="1">
                <a:spAutoFit/>
              </a:bodyPr>
              <a:lstStyle/>
              <a:p>
                <a:pPr>
                  <a:defRPr sz="900" b="1" i="0" u="none" strike="noStrike" kern="1200" baseline="0">
                    <a:solidFill>
                      <a:schemeClr val="tx1"/>
                    </a:solidFill>
                    <a:latin typeface="+mn-lt"/>
                    <a:ea typeface="+mn-ea"/>
                    <a:cs typeface="+mn-cs"/>
                  </a:defRPr>
                </a:pPr>
                <a:endParaRPr lang="hu-HU"/>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'EBIT vizsgálata'!$I$4:$S$4</c:f>
              <c:numCache>
                <c:formatCode>0"FY"</c:formatCode>
                <c:ptCount val="11"/>
                <c:pt idx="0">
                  <c:v>2020</c:v>
                </c:pt>
                <c:pt idx="1">
                  <c:v>2021</c:v>
                </c:pt>
                <c:pt idx="2">
                  <c:v>2022</c:v>
                </c:pt>
                <c:pt idx="3">
                  <c:v>2023</c:v>
                </c:pt>
                <c:pt idx="4" formatCode="0&quot;E&quot;">
                  <c:v>2024</c:v>
                </c:pt>
                <c:pt idx="5" formatCode="0&quot;E&quot;">
                  <c:v>2025</c:v>
                </c:pt>
                <c:pt idx="6" formatCode="0&quot;E&quot;">
                  <c:v>2026</c:v>
                </c:pt>
                <c:pt idx="7" formatCode="0&quot;E&quot;">
                  <c:v>2027</c:v>
                </c:pt>
                <c:pt idx="8" formatCode="0&quot;E&quot;">
                  <c:v>2028</c:v>
                </c:pt>
                <c:pt idx="9" formatCode="0&quot;E&quot;">
                  <c:v>2029</c:v>
                </c:pt>
                <c:pt idx="10" formatCode="0&quot;E&quot;">
                  <c:v>2030</c:v>
                </c:pt>
              </c:numCache>
            </c:numRef>
          </c:cat>
          <c:val>
            <c:numRef>
              <c:f>'EBIT vizsgálata'!$I$6:$S$6</c:f>
              <c:numCache>
                <c:formatCode>#,##0</c:formatCode>
                <c:ptCount val="11"/>
                <c:pt idx="0">
                  <c:v>84824</c:v>
                </c:pt>
                <c:pt idx="1">
                  <c:v>92809</c:v>
                </c:pt>
                <c:pt idx="2">
                  <c:v>109178</c:v>
                </c:pt>
                <c:pt idx="3">
                  <c:v>147996</c:v>
                </c:pt>
                <c:pt idx="4">
                  <c:v>223459</c:v>
                </c:pt>
                <c:pt idx="5">
                  <c:v>208474.9291663864</c:v>
                </c:pt>
                <c:pt idx="6">
                  <c:v>218048.73937502742</c:v>
                </c:pt>
                <c:pt idx="7">
                  <c:v>226602.95915050924</c:v>
                </c:pt>
                <c:pt idx="8">
                  <c:v>234216.81857796639</c:v>
                </c:pt>
                <c:pt idx="9">
                  <c:v>241243.3231353054</c:v>
                </c:pt>
                <c:pt idx="10">
                  <c:v>248480.62282936453</c:v>
                </c:pt>
              </c:numCache>
            </c:numRef>
          </c:val>
          <c:extLst>
            <c:ext xmlns:c16="http://schemas.microsoft.com/office/drawing/2014/chart" uri="{C3380CC4-5D6E-409C-BE32-E72D297353CC}">
              <c16:uniqueId val="{00000000-B49C-4224-9CA0-A32A6CD64904}"/>
            </c:ext>
          </c:extLst>
        </c:ser>
        <c:ser>
          <c:idx val="1"/>
          <c:order val="1"/>
          <c:tx>
            <c:strRef>
              <c:f>'EBIT vizsgálata'!$B$5</c:f>
              <c:strCache>
                <c:ptCount val="1"/>
                <c:pt idx="0">
                  <c:v>Árbevétel</c:v>
                </c:pt>
              </c:strCache>
            </c:strRef>
          </c:tx>
          <c:spPr>
            <a:solidFill>
              <a:schemeClr val="accent5">
                <a:lumMod val="75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hu-HU"/>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'EBIT vizsgálata'!$I$4:$S$4</c:f>
              <c:numCache>
                <c:formatCode>0"FY"</c:formatCode>
                <c:ptCount val="11"/>
                <c:pt idx="0">
                  <c:v>2020</c:v>
                </c:pt>
                <c:pt idx="1">
                  <c:v>2021</c:v>
                </c:pt>
                <c:pt idx="2">
                  <c:v>2022</c:v>
                </c:pt>
                <c:pt idx="3">
                  <c:v>2023</c:v>
                </c:pt>
                <c:pt idx="4" formatCode="0&quot;E&quot;">
                  <c:v>2024</c:v>
                </c:pt>
                <c:pt idx="5" formatCode="0&quot;E&quot;">
                  <c:v>2025</c:v>
                </c:pt>
                <c:pt idx="6" formatCode="0&quot;E&quot;">
                  <c:v>2026</c:v>
                </c:pt>
                <c:pt idx="7" formatCode="0&quot;E&quot;">
                  <c:v>2027</c:v>
                </c:pt>
                <c:pt idx="8" formatCode="0&quot;E&quot;">
                  <c:v>2028</c:v>
                </c:pt>
                <c:pt idx="9" formatCode="0&quot;E&quot;">
                  <c:v>2029</c:v>
                </c:pt>
                <c:pt idx="10" formatCode="0&quot;E&quot;">
                  <c:v>2030</c:v>
                </c:pt>
              </c:numCache>
            </c:numRef>
          </c:cat>
          <c:val>
            <c:numRef>
              <c:f>'EBIT vizsgálata'!$I$5:$S$5</c:f>
              <c:numCache>
                <c:formatCode>#,##0</c:formatCode>
                <c:ptCount val="11"/>
                <c:pt idx="0">
                  <c:v>673048</c:v>
                </c:pt>
                <c:pt idx="1">
                  <c:v>700120</c:v>
                </c:pt>
                <c:pt idx="2">
                  <c:v>746669</c:v>
                </c:pt>
                <c:pt idx="3">
                  <c:v>849372</c:v>
                </c:pt>
                <c:pt idx="4">
                  <c:v>967478</c:v>
                </c:pt>
                <c:pt idx="5">
                  <c:v>1003274.6859999999</c:v>
                </c:pt>
                <c:pt idx="6">
                  <c:v>1049348.1465801538</c:v>
                </c:pt>
                <c:pt idx="7">
                  <c:v>1090514.8815613752</c:v>
                </c:pt>
                <c:pt idx="8">
                  <c:v>1127156.1815818376</c:v>
                </c:pt>
                <c:pt idx="9">
                  <c:v>1160970.8670292927</c:v>
                </c:pt>
                <c:pt idx="10">
                  <c:v>1195799.9930401715</c:v>
                </c:pt>
              </c:numCache>
            </c:numRef>
          </c:val>
          <c:extLst>
            <c:ext xmlns:c16="http://schemas.microsoft.com/office/drawing/2014/chart" uri="{C3380CC4-5D6E-409C-BE32-E72D297353CC}">
              <c16:uniqueId val="{00000001-B49C-4224-9CA0-A32A6CD64904}"/>
            </c:ext>
          </c:extLst>
        </c:ser>
        <c:dLbls>
          <c:showLegendKey val="0"/>
          <c:showVal val="0"/>
          <c:showCatName val="0"/>
          <c:showSerName val="0"/>
          <c:showPercent val="0"/>
          <c:showBubbleSize val="0"/>
        </c:dLbls>
        <c:gapWidth val="90"/>
        <c:axId val="1593206320"/>
        <c:axId val="1593202000"/>
      </c:barChart>
      <c:lineChart>
        <c:grouping val="standard"/>
        <c:varyColors val="0"/>
        <c:ser>
          <c:idx val="2"/>
          <c:order val="2"/>
          <c:tx>
            <c:strRef>
              <c:f>'EBIT vizsgálata'!$B$7</c:f>
              <c:strCache>
                <c:ptCount val="1"/>
                <c:pt idx="0">
                  <c:v>EBIT hányad</c:v>
                </c:pt>
              </c:strCache>
            </c:strRef>
          </c:tx>
          <c:spPr>
            <a:ln w="28575" cap="rnd">
              <a:solidFill>
                <a:schemeClr val="tx1"/>
              </a:solidFill>
              <a:round/>
            </a:ln>
            <a:effectLst/>
          </c:spPr>
          <c:marker>
            <c:symbol val="diamond"/>
            <c:size val="6"/>
            <c:spPr>
              <a:solidFill>
                <a:schemeClr val="bg1"/>
              </a:solidFill>
              <a:ln w="12700">
                <a:solidFill>
                  <a:schemeClr val="tx1"/>
                </a:solidFill>
              </a:ln>
              <a:effectLst/>
            </c:spPr>
          </c:marker>
          <c:dPt>
            <c:idx val="5"/>
            <c:marker>
              <c:symbol val="diamond"/>
              <c:size val="6"/>
              <c:spPr>
                <a:solidFill>
                  <a:schemeClr val="bg1"/>
                </a:solidFill>
                <a:ln w="12700">
                  <a:solidFill>
                    <a:schemeClr val="tx1"/>
                  </a:solidFill>
                </a:ln>
                <a:effectLst/>
              </c:spPr>
            </c:marker>
            <c:bubble3D val="0"/>
            <c:spPr>
              <a:ln w="28575" cap="rnd">
                <a:solidFill>
                  <a:schemeClr val="tx1"/>
                </a:solidFill>
                <a:prstDash val="sysDash"/>
                <a:round/>
              </a:ln>
              <a:effectLst/>
            </c:spPr>
            <c:extLst>
              <c:ext xmlns:c16="http://schemas.microsoft.com/office/drawing/2014/chart" uri="{C3380CC4-5D6E-409C-BE32-E72D297353CC}">
                <c16:uniqueId val="{00000003-B49C-4224-9CA0-A32A6CD64904}"/>
              </c:ext>
            </c:extLst>
          </c:dPt>
          <c:dPt>
            <c:idx val="6"/>
            <c:marker>
              <c:symbol val="diamond"/>
              <c:size val="6"/>
              <c:spPr>
                <a:solidFill>
                  <a:schemeClr val="bg1"/>
                </a:solidFill>
                <a:ln w="12700">
                  <a:solidFill>
                    <a:schemeClr val="tx1"/>
                  </a:solidFill>
                </a:ln>
                <a:effectLst/>
              </c:spPr>
            </c:marker>
            <c:bubble3D val="0"/>
            <c:spPr>
              <a:ln w="28575" cap="rnd">
                <a:solidFill>
                  <a:schemeClr val="tx1"/>
                </a:solidFill>
                <a:prstDash val="sysDash"/>
                <a:round/>
              </a:ln>
              <a:effectLst/>
            </c:spPr>
            <c:extLst>
              <c:ext xmlns:c16="http://schemas.microsoft.com/office/drawing/2014/chart" uri="{C3380CC4-5D6E-409C-BE32-E72D297353CC}">
                <c16:uniqueId val="{00000005-B49C-4224-9CA0-A32A6CD64904}"/>
              </c:ext>
            </c:extLst>
          </c:dPt>
          <c:dPt>
            <c:idx val="7"/>
            <c:marker>
              <c:symbol val="diamond"/>
              <c:size val="6"/>
              <c:spPr>
                <a:solidFill>
                  <a:schemeClr val="bg1"/>
                </a:solidFill>
                <a:ln w="12700">
                  <a:solidFill>
                    <a:schemeClr val="tx1"/>
                  </a:solidFill>
                </a:ln>
                <a:effectLst/>
              </c:spPr>
            </c:marker>
            <c:bubble3D val="0"/>
            <c:spPr>
              <a:ln w="28575" cap="rnd">
                <a:solidFill>
                  <a:schemeClr val="tx1"/>
                </a:solidFill>
                <a:prstDash val="sysDash"/>
                <a:round/>
              </a:ln>
              <a:effectLst/>
            </c:spPr>
            <c:extLst>
              <c:ext xmlns:c16="http://schemas.microsoft.com/office/drawing/2014/chart" uri="{C3380CC4-5D6E-409C-BE32-E72D297353CC}">
                <c16:uniqueId val="{00000007-B49C-4224-9CA0-A32A6CD64904}"/>
              </c:ext>
            </c:extLst>
          </c:dPt>
          <c:dPt>
            <c:idx val="8"/>
            <c:marker>
              <c:symbol val="diamond"/>
              <c:size val="6"/>
              <c:spPr>
                <a:solidFill>
                  <a:schemeClr val="bg1"/>
                </a:solidFill>
                <a:ln w="12700">
                  <a:solidFill>
                    <a:schemeClr val="tx1"/>
                  </a:solidFill>
                </a:ln>
                <a:effectLst/>
              </c:spPr>
            </c:marker>
            <c:bubble3D val="0"/>
            <c:spPr>
              <a:ln w="28575" cap="rnd">
                <a:solidFill>
                  <a:schemeClr val="tx1"/>
                </a:solidFill>
                <a:prstDash val="sysDash"/>
                <a:round/>
              </a:ln>
              <a:effectLst/>
            </c:spPr>
            <c:extLst>
              <c:ext xmlns:c16="http://schemas.microsoft.com/office/drawing/2014/chart" uri="{C3380CC4-5D6E-409C-BE32-E72D297353CC}">
                <c16:uniqueId val="{00000009-B49C-4224-9CA0-A32A6CD64904}"/>
              </c:ext>
            </c:extLst>
          </c:dPt>
          <c:dPt>
            <c:idx val="9"/>
            <c:marker>
              <c:symbol val="diamond"/>
              <c:size val="6"/>
              <c:spPr>
                <a:solidFill>
                  <a:schemeClr val="bg1"/>
                </a:solidFill>
                <a:ln w="12700">
                  <a:solidFill>
                    <a:schemeClr val="tx1"/>
                  </a:solidFill>
                </a:ln>
                <a:effectLst/>
              </c:spPr>
            </c:marker>
            <c:bubble3D val="0"/>
            <c:spPr>
              <a:ln w="28575" cap="rnd">
                <a:solidFill>
                  <a:schemeClr val="tx1"/>
                </a:solidFill>
                <a:prstDash val="sysDash"/>
                <a:round/>
              </a:ln>
              <a:effectLst/>
            </c:spPr>
            <c:extLst>
              <c:ext xmlns:c16="http://schemas.microsoft.com/office/drawing/2014/chart" uri="{C3380CC4-5D6E-409C-BE32-E72D297353CC}">
                <c16:uniqueId val="{0000000B-B49C-4224-9CA0-A32A6CD64904}"/>
              </c:ext>
            </c:extLst>
          </c:dPt>
          <c:dPt>
            <c:idx val="10"/>
            <c:marker>
              <c:symbol val="diamond"/>
              <c:size val="6"/>
              <c:spPr>
                <a:solidFill>
                  <a:schemeClr val="bg1"/>
                </a:solidFill>
                <a:ln w="12700">
                  <a:solidFill>
                    <a:schemeClr val="tx1"/>
                  </a:solidFill>
                </a:ln>
                <a:effectLst/>
              </c:spPr>
            </c:marker>
            <c:bubble3D val="0"/>
            <c:spPr>
              <a:ln w="28575" cap="rnd">
                <a:solidFill>
                  <a:schemeClr val="tx1"/>
                </a:solidFill>
                <a:prstDash val="sysDash"/>
                <a:round/>
              </a:ln>
              <a:effectLst/>
            </c:spPr>
            <c:extLst>
              <c:ext xmlns:c16="http://schemas.microsoft.com/office/drawing/2014/chart" uri="{C3380CC4-5D6E-409C-BE32-E72D297353CC}">
                <c16:uniqueId val="{0000000D-B49C-4224-9CA0-A32A6CD64904}"/>
              </c:ext>
            </c:extLst>
          </c:dPt>
          <c:dLbls>
            <c:dLbl>
              <c:idx val="3"/>
              <c:layout>
                <c:manualLayout>
                  <c:x val="-4.2302692664809655E-2"/>
                  <c:y val="-5.48650312701817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49C-4224-9CA0-A32A6CD64904}"/>
                </c:ext>
              </c:extLst>
            </c:dLbl>
            <c:dLbl>
              <c:idx val="4"/>
              <c:layout>
                <c:manualLayout>
                  <c:x val="-3.7660167130919221E-2"/>
                  <c:y val="-3.53873944415258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49C-4224-9CA0-A32A6CD64904}"/>
                </c:ext>
              </c:extLst>
            </c:dLbl>
            <c:dLbl>
              <c:idx val="5"/>
              <c:layout>
                <c:manualLayout>
                  <c:x val="-3.6889500508749645E-2"/>
                  <c:y val="-3.41186955826230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49C-4224-9CA0-A32A6CD64904}"/>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hu-H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'EBIT vizsgálata'!$I$7:$S$7</c:f>
              <c:numCache>
                <c:formatCode>0.00%</c:formatCode>
                <c:ptCount val="11"/>
                <c:pt idx="0">
                  <c:v>0.12602964424528415</c:v>
                </c:pt>
                <c:pt idx="1">
                  <c:v>0.13256156087527851</c:v>
                </c:pt>
                <c:pt idx="2">
                  <c:v>0.14622007877653953</c:v>
                </c:pt>
                <c:pt idx="3">
                  <c:v>0.17424167502578375</c:v>
                </c:pt>
                <c:pt idx="4">
                  <c:v>0.23097062672226137</c:v>
                </c:pt>
                <c:pt idx="5">
                  <c:v>0.20779446753267972</c:v>
                </c:pt>
                <c:pt idx="6">
                  <c:v>0.20779446753267972</c:v>
                </c:pt>
                <c:pt idx="7">
                  <c:v>0.20779446753267972</c:v>
                </c:pt>
                <c:pt idx="8">
                  <c:v>0.20779446753267972</c:v>
                </c:pt>
                <c:pt idx="9">
                  <c:v>0.20779446753267972</c:v>
                </c:pt>
                <c:pt idx="10">
                  <c:v>0.20779446753267972</c:v>
                </c:pt>
              </c:numCache>
            </c:numRef>
          </c:val>
          <c:smooth val="0"/>
          <c:extLst>
            <c:ext xmlns:c16="http://schemas.microsoft.com/office/drawing/2014/chart" uri="{C3380CC4-5D6E-409C-BE32-E72D297353CC}">
              <c16:uniqueId val="{00000010-B49C-4224-9CA0-A32A6CD64904}"/>
            </c:ext>
          </c:extLst>
        </c:ser>
        <c:dLbls>
          <c:showLegendKey val="0"/>
          <c:showVal val="0"/>
          <c:showCatName val="0"/>
          <c:showSerName val="0"/>
          <c:showPercent val="0"/>
          <c:showBubbleSize val="0"/>
        </c:dLbls>
        <c:marker val="1"/>
        <c:smooth val="0"/>
        <c:axId val="1593213040"/>
        <c:axId val="1593216400"/>
      </c:lineChart>
      <c:catAx>
        <c:axId val="159320632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hu-HU" b="1">
                    <a:solidFill>
                      <a:schemeClr val="tx1"/>
                    </a:solidFill>
                  </a:rPr>
                  <a:t>Üzleti évek</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hu-HU"/>
            </a:p>
          </c:txPr>
        </c:title>
        <c:numFmt formatCode="0&quot;FY&quot;"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hu-HU"/>
          </a:p>
        </c:txPr>
        <c:crossAx val="1593202000"/>
        <c:crosses val="autoZero"/>
        <c:auto val="1"/>
        <c:lblAlgn val="ctr"/>
        <c:lblOffset val="100"/>
        <c:noMultiLvlLbl val="0"/>
      </c:catAx>
      <c:valAx>
        <c:axId val="1593202000"/>
        <c:scaling>
          <c:orientation val="minMax"/>
          <c:max val="1600000"/>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hu-HU" b="1">
                    <a:solidFill>
                      <a:schemeClr val="tx1"/>
                    </a:solidFill>
                  </a:rPr>
                  <a:t>millió</a:t>
                </a:r>
                <a:r>
                  <a:rPr lang="hu-HU" b="1" baseline="0">
                    <a:solidFill>
                      <a:schemeClr val="tx1"/>
                    </a:solidFill>
                  </a:rPr>
                  <a:t> Ft</a:t>
                </a:r>
                <a:endParaRPr lang="hu-HU" b="1">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hu-HU"/>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hu-HU"/>
          </a:p>
        </c:txPr>
        <c:crossAx val="1593206320"/>
        <c:crosses val="autoZero"/>
        <c:crossBetween val="between"/>
      </c:valAx>
      <c:valAx>
        <c:axId val="1593216400"/>
        <c:scaling>
          <c:orientation val="minMax"/>
          <c:max val="0.25"/>
          <c:min val="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hu-HU" b="1">
                    <a:solidFill>
                      <a:schemeClr val="tx1"/>
                    </a:solidFill>
                  </a:rPr>
                  <a:t>százalék</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hu-HU"/>
            </a:p>
          </c:txPr>
        </c:title>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hu-HU"/>
          </a:p>
        </c:txPr>
        <c:crossAx val="1593213040"/>
        <c:crosses val="max"/>
        <c:crossBetween val="between"/>
      </c:valAx>
      <c:catAx>
        <c:axId val="1593213040"/>
        <c:scaling>
          <c:orientation val="minMax"/>
        </c:scaling>
        <c:delete val="1"/>
        <c:axPos val="b"/>
        <c:majorTickMark val="out"/>
        <c:minorTickMark val="none"/>
        <c:tickLblPos val="nextTo"/>
        <c:crossAx val="1593216400"/>
        <c:crosses val="autoZero"/>
        <c:auto val="1"/>
        <c:lblAlgn val="ctr"/>
        <c:lblOffset val="100"/>
        <c:noMultiLvlLbl val="0"/>
      </c:catAx>
      <c:spPr>
        <a:noFill/>
        <a:ln w="15875">
          <a:solidFill>
            <a:schemeClr val="tx1"/>
          </a:solid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15875" cap="flat" cmpd="sng" algn="ctr">
      <a:solidFill>
        <a:schemeClr val="tx1"/>
      </a:solidFill>
      <a:round/>
    </a:ln>
    <a:effectLst/>
  </c:spPr>
  <c:txPr>
    <a:bodyPr/>
    <a:lstStyle/>
    <a:p>
      <a:pPr>
        <a:defRPr/>
      </a:pPr>
      <a:endParaRPr lang="hu-HU"/>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hu-HU"/>
        </a:p>
      </c:txPr>
    </c:title>
    <c:autoTitleDeleted val="0"/>
    <c:plotArea>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11931032263699087"/>
                  <c:y val="-0.28662308069109188"/>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b="1" baseline="0">
                        <a:solidFill>
                          <a:schemeClr val="tx1"/>
                        </a:solidFill>
                      </a:rPr>
                      <a:t>y = 0,1388x + 0,0045</a:t>
                    </a:r>
                    <a:br>
                      <a:rPr lang="en-US" b="1" baseline="0">
                        <a:solidFill>
                          <a:schemeClr val="tx1"/>
                        </a:solidFill>
                      </a:rPr>
                    </a:br>
                    <a:r>
                      <a:rPr lang="en-US" b="1" baseline="0">
                        <a:solidFill>
                          <a:schemeClr val="tx1"/>
                        </a:solidFill>
                      </a:rPr>
                      <a:t>R² = 0,0143</a:t>
                    </a:r>
                    <a:endParaRPr lang="en-US" b="1">
                      <a:solidFill>
                        <a:schemeClr val="tx1"/>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BETA!$D$6:$D$340</c:f>
            </c:numRef>
          </c:xVal>
          <c:yVal>
            <c:numRef>
              <c:f>BETA!$H$6:$H$340</c:f>
            </c:numRef>
          </c:yVal>
          <c:smooth val="0"/>
          <c:extLst>
            <c:ext xmlns:c16="http://schemas.microsoft.com/office/drawing/2014/chart" uri="{C3380CC4-5D6E-409C-BE32-E72D297353CC}">
              <c16:uniqueId val="{00000001-0426-4284-ABC0-D81FF01FB519}"/>
            </c:ext>
          </c:extLst>
        </c:ser>
        <c:dLbls>
          <c:showLegendKey val="0"/>
          <c:showVal val="0"/>
          <c:showCatName val="0"/>
          <c:showSerName val="0"/>
          <c:showPercent val="0"/>
          <c:showBubbleSize val="0"/>
        </c:dLbls>
        <c:axId val="373821872"/>
        <c:axId val="373839152"/>
      </c:scatterChart>
      <c:valAx>
        <c:axId val="373821872"/>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hu-HU"/>
          </a:p>
        </c:txPr>
        <c:crossAx val="373839152"/>
        <c:crosses val="autoZero"/>
        <c:crossBetween val="midCat"/>
      </c:valAx>
      <c:valAx>
        <c:axId val="37383915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hu-HU"/>
          </a:p>
        </c:txPr>
        <c:crossAx val="37382187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hu-HU"/>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hu-HU" sz="1800" b="1">
                <a:solidFill>
                  <a:schemeClr val="tx1"/>
                </a:solidFill>
              </a:rPr>
              <a:t>MTEL-BUX</a:t>
            </a:r>
          </a:p>
        </c:rich>
      </c:tx>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hu-HU"/>
        </a:p>
      </c:txPr>
    </c:title>
    <c:autoTitleDeleted val="0"/>
    <c:plotArea>
      <c:layout>
        <c:manualLayout>
          <c:layoutTarget val="inner"/>
          <c:xMode val="edge"/>
          <c:yMode val="edge"/>
          <c:x val="5.287966595557065E-2"/>
          <c:y val="0.10127273165952878"/>
          <c:w val="0.75390228288241123"/>
          <c:h val="0.84144793142251506"/>
        </c:manualLayout>
      </c:layout>
      <c:scatterChart>
        <c:scatterStyle val="lineMarker"/>
        <c:varyColors val="0"/>
        <c:ser>
          <c:idx val="0"/>
          <c:order val="0"/>
          <c:tx>
            <c:v>MTEL-BUX</c:v>
          </c:tx>
          <c:spPr>
            <a:ln w="19050" cap="rnd">
              <a:noFill/>
              <a:round/>
            </a:ln>
            <a:effectLst/>
          </c:spPr>
          <c:marker>
            <c:symbol val="circle"/>
            <c:size val="5"/>
            <c:spPr>
              <a:solidFill>
                <a:schemeClr val="accent1"/>
              </a:solidFill>
              <a:ln w="9525">
                <a:solidFill>
                  <a:schemeClr val="bg2">
                    <a:lumMod val="10000"/>
                    <a:alpha val="96000"/>
                  </a:schemeClr>
                </a:solidFill>
              </a:ln>
              <a:effectLst/>
            </c:spPr>
          </c:marker>
          <c:trendline>
            <c:spPr>
              <a:ln w="19050" cap="rnd">
                <a:solidFill>
                  <a:schemeClr val="bg2">
                    <a:lumMod val="10000"/>
                  </a:schemeClr>
                </a:solidFill>
                <a:prstDash val="solid"/>
              </a:ln>
              <a:effectLst/>
            </c:spPr>
            <c:trendlineType val="linear"/>
            <c:dispRSqr val="1"/>
            <c:dispEq val="1"/>
            <c:trendlineLbl>
              <c:layout>
                <c:manualLayout>
                  <c:x val="0.26552529219883786"/>
                  <c:y val="-0.27380326424272433"/>
                </c:manualLayout>
              </c:layout>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b="1" baseline="0">
                        <a:solidFill>
                          <a:schemeClr val="tx1"/>
                        </a:solidFill>
                      </a:rPr>
                      <a:t>y = 0,3118x + 0,001</a:t>
                    </a:r>
                    <a:br>
                      <a:rPr lang="en-US" sz="1400" b="1" baseline="0">
                        <a:solidFill>
                          <a:schemeClr val="tx1"/>
                        </a:solidFill>
                      </a:rPr>
                    </a:br>
                    <a:r>
                      <a:rPr lang="en-US" sz="1400" b="1" baseline="0">
                        <a:solidFill>
                          <a:schemeClr val="tx1"/>
                        </a:solidFill>
                      </a:rPr>
                      <a:t>R² = 0,0814</a:t>
                    </a:r>
                    <a:endParaRPr lang="en-US" sz="1400" b="1">
                      <a:solidFill>
                        <a:schemeClr val="tx1"/>
                      </a:solidFill>
                    </a:endParaRPr>
                  </a:p>
                </c:rich>
              </c:tx>
              <c:numFmt formatCode="General" sourceLinked="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rendlineLbl>
          </c:trendline>
          <c:xVal>
            <c:numRef>
              <c:f>BETA!$Z$7:$Z$1257</c:f>
              <c:numCache>
                <c:formatCode>0.00%</c:formatCode>
                <c:ptCount val="1251"/>
                <c:pt idx="0">
                  <c:v>-1.1819213052118194E-2</c:v>
                </c:pt>
                <c:pt idx="1">
                  <c:v>2.3394490148012093E-2</c:v>
                </c:pt>
                <c:pt idx="2">
                  <c:v>-8.0353525036683804E-3</c:v>
                </c:pt>
                <c:pt idx="3">
                  <c:v>1.5526716322445955E-2</c:v>
                </c:pt>
                <c:pt idx="4">
                  <c:v>-2.0326785468499753E-2</c:v>
                </c:pt>
                <c:pt idx="5">
                  <c:v>5.1662391804496721E-3</c:v>
                </c:pt>
                <c:pt idx="6">
                  <c:v>-4.2299358867110559E-3</c:v>
                </c:pt>
                <c:pt idx="7">
                  <c:v>-5.3324669473010511E-3</c:v>
                </c:pt>
                <c:pt idx="8">
                  <c:v>-7.1294044340066698E-3</c:v>
                </c:pt>
                <c:pt idx="9">
                  <c:v>-6.9092236496833825E-3</c:v>
                </c:pt>
                <c:pt idx="10">
                  <c:v>7.9837266593789646E-3</c:v>
                </c:pt>
                <c:pt idx="11">
                  <c:v>-4.0370928893209701E-3</c:v>
                </c:pt>
                <c:pt idx="12">
                  <c:v>-8.0058367518343054E-4</c:v>
                </c:pt>
                <c:pt idx="13">
                  <c:v>-5.4512155933383877E-4</c:v>
                </c:pt>
                <c:pt idx="14">
                  <c:v>8.7107586851731256E-3</c:v>
                </c:pt>
                <c:pt idx="15">
                  <c:v>-1.4585090863368233E-3</c:v>
                </c:pt>
                <c:pt idx="16">
                  <c:v>3.8188796481066767E-3</c:v>
                </c:pt>
                <c:pt idx="17">
                  <c:v>-1.3037051806656264E-2</c:v>
                </c:pt>
                <c:pt idx="18">
                  <c:v>-3.6618528749249313E-3</c:v>
                </c:pt>
                <c:pt idx="19">
                  <c:v>-6.4417266821809038E-3</c:v>
                </c:pt>
                <c:pt idx="20">
                  <c:v>4.688146086950562E-3</c:v>
                </c:pt>
                <c:pt idx="21">
                  <c:v>-3.4301747797127469E-3</c:v>
                </c:pt>
                <c:pt idx="22">
                  <c:v>-3.0317438260826224E-3</c:v>
                </c:pt>
                <c:pt idx="23">
                  <c:v>-2.0608705433191599E-3</c:v>
                </c:pt>
                <c:pt idx="24">
                  <c:v>-6.1538406364882725E-3</c:v>
                </c:pt>
                <c:pt idx="25">
                  <c:v>2.0233821814690689E-2</c:v>
                </c:pt>
                <c:pt idx="26">
                  <c:v>9.2421051287130407E-3</c:v>
                </c:pt>
                <c:pt idx="27">
                  <c:v>1.4810681936840764E-2</c:v>
                </c:pt>
                <c:pt idx="28">
                  <c:v>9.7419072535642748E-3</c:v>
                </c:pt>
                <c:pt idx="29">
                  <c:v>1.6816364232208336E-3</c:v>
                </c:pt>
                <c:pt idx="30">
                  <c:v>1.1589825757579941E-2</c:v>
                </c:pt>
                <c:pt idx="31">
                  <c:v>-7.7348987248149204E-4</c:v>
                </c:pt>
                <c:pt idx="32">
                  <c:v>-4.4887825244895874E-3</c:v>
                </c:pt>
                <c:pt idx="33">
                  <c:v>-1.5920892882196336E-3</c:v>
                </c:pt>
                <c:pt idx="34">
                  <c:v>-9.6577947909299855E-3</c:v>
                </c:pt>
                <c:pt idx="35">
                  <c:v>-3.7913497704986643E-3</c:v>
                </c:pt>
                <c:pt idx="36">
                  <c:v>-1.3520062562913937E-3</c:v>
                </c:pt>
                <c:pt idx="37">
                  <c:v>-1.114513595895561E-2</c:v>
                </c:pt>
                <c:pt idx="38">
                  <c:v>9.0507503237469145E-3</c:v>
                </c:pt>
                <c:pt idx="39">
                  <c:v>-1.2402709888894137E-2</c:v>
                </c:pt>
                <c:pt idx="40">
                  <c:v>-1.7700791773805347E-2</c:v>
                </c:pt>
                <c:pt idx="41">
                  <c:v>2.5206529324672822E-4</c:v>
                </c:pt>
                <c:pt idx="42">
                  <c:v>-1.0082534877199567E-2</c:v>
                </c:pt>
                <c:pt idx="43">
                  <c:v>-2.208647510387296E-3</c:v>
                </c:pt>
                <c:pt idx="44">
                  <c:v>1.0298127650361533E-2</c:v>
                </c:pt>
                <c:pt idx="45">
                  <c:v>1.6853885553005377E-3</c:v>
                </c:pt>
                <c:pt idx="46">
                  <c:v>6.058581223387538E-3</c:v>
                </c:pt>
                <c:pt idx="47">
                  <c:v>-2.9296622814278805E-4</c:v>
                </c:pt>
                <c:pt idx="48">
                  <c:v>3.0005744302812332E-3</c:v>
                </c:pt>
                <c:pt idx="49">
                  <c:v>-8.1017425876217519E-3</c:v>
                </c:pt>
                <c:pt idx="50">
                  <c:v>-5.748494897952483E-4</c:v>
                </c:pt>
                <c:pt idx="51">
                  <c:v>4.7720344842094864E-3</c:v>
                </c:pt>
                <c:pt idx="52">
                  <c:v>-2.1579571127769426E-2</c:v>
                </c:pt>
                <c:pt idx="53">
                  <c:v>-2.9569482772492384E-3</c:v>
                </c:pt>
                <c:pt idx="54">
                  <c:v>-7.6375186484972657E-3</c:v>
                </c:pt>
                <c:pt idx="55">
                  <c:v>-8.7135968898138794E-3</c:v>
                </c:pt>
                <c:pt idx="56">
                  <c:v>-4.0733736963597056E-2</c:v>
                </c:pt>
                <c:pt idx="57">
                  <c:v>2.2822048831967479E-3</c:v>
                </c:pt>
                <c:pt idx="58">
                  <c:v>6.7700292251349214E-3</c:v>
                </c:pt>
                <c:pt idx="59">
                  <c:v>-1.898750255734849E-2</c:v>
                </c:pt>
                <c:pt idx="60">
                  <c:v>1.1051329746218919E-3</c:v>
                </c:pt>
                <c:pt idx="61">
                  <c:v>3.811086821804488E-2</c:v>
                </c:pt>
                <c:pt idx="62">
                  <c:v>-1.4254430223910597E-2</c:v>
                </c:pt>
                <c:pt idx="63">
                  <c:v>7.522069611433313E-3</c:v>
                </c:pt>
                <c:pt idx="64">
                  <c:v>2.2299493219409605E-2</c:v>
                </c:pt>
                <c:pt idx="65">
                  <c:v>-6.1757942235188823E-3</c:v>
                </c:pt>
                <c:pt idx="66">
                  <c:v>5.4599025548207614E-4</c:v>
                </c:pt>
                <c:pt idx="67">
                  <c:v>5.4812126711984988E-3</c:v>
                </c:pt>
                <c:pt idx="68">
                  <c:v>-2.6893007000901026E-3</c:v>
                </c:pt>
                <c:pt idx="69">
                  <c:v>4.0787226678107302E-3</c:v>
                </c:pt>
                <c:pt idx="70">
                  <c:v>-1.1127971199147435E-3</c:v>
                </c:pt>
                <c:pt idx="71">
                  <c:v>-1.6738493302361435E-2</c:v>
                </c:pt>
                <c:pt idx="72">
                  <c:v>6.8192143291194718E-3</c:v>
                </c:pt>
                <c:pt idx="73">
                  <c:v>5.220519097330012E-3</c:v>
                </c:pt>
                <c:pt idx="74">
                  <c:v>-1.2998246015308301E-2</c:v>
                </c:pt>
                <c:pt idx="75">
                  <c:v>4.9567047740766146E-3</c:v>
                </c:pt>
                <c:pt idx="76">
                  <c:v>1.1185628739885933E-2</c:v>
                </c:pt>
                <c:pt idx="77">
                  <c:v>3.095173765834458E-3</c:v>
                </c:pt>
                <c:pt idx="78">
                  <c:v>-1.2015205177762223E-4</c:v>
                </c:pt>
                <c:pt idx="79">
                  <c:v>-1.2355802070455058E-3</c:v>
                </c:pt>
                <c:pt idx="80">
                  <c:v>-1.9089902663234515E-2</c:v>
                </c:pt>
                <c:pt idx="81">
                  <c:v>-6.0382003475867307E-4</c:v>
                </c:pt>
                <c:pt idx="82">
                  <c:v>-2.685183676559777E-2</c:v>
                </c:pt>
                <c:pt idx="83">
                  <c:v>-1.8406543639190032E-3</c:v>
                </c:pt>
                <c:pt idx="84">
                  <c:v>7.22318205710204E-3</c:v>
                </c:pt>
                <c:pt idx="85">
                  <c:v>2.4733616552635063E-2</c:v>
                </c:pt>
                <c:pt idx="86">
                  <c:v>2.2882044514714206E-2</c:v>
                </c:pt>
                <c:pt idx="87">
                  <c:v>2.7790919258955382E-2</c:v>
                </c:pt>
                <c:pt idx="88">
                  <c:v>1.4098254598046367E-2</c:v>
                </c:pt>
                <c:pt idx="89">
                  <c:v>3.5576761024105341E-3</c:v>
                </c:pt>
                <c:pt idx="90">
                  <c:v>3.2030476345436654E-2</c:v>
                </c:pt>
                <c:pt idx="91">
                  <c:v>2.3070255849746424E-2</c:v>
                </c:pt>
                <c:pt idx="92">
                  <c:v>1.8175742388742089E-2</c:v>
                </c:pt>
                <c:pt idx="93">
                  <c:v>-8.7521523337009688E-3</c:v>
                </c:pt>
                <c:pt idx="94">
                  <c:v>-1.0015523104582869E-2</c:v>
                </c:pt>
                <c:pt idx="95">
                  <c:v>2.1291966118648364E-3</c:v>
                </c:pt>
                <c:pt idx="96">
                  <c:v>1.4942248050138218E-3</c:v>
                </c:pt>
                <c:pt idx="97">
                  <c:v>2.3787188439079454E-2</c:v>
                </c:pt>
                <c:pt idx="98">
                  <c:v>-5.1669480864560136E-3</c:v>
                </c:pt>
                <c:pt idx="99">
                  <c:v>1.0759022190238721E-3</c:v>
                </c:pt>
                <c:pt idx="100">
                  <c:v>2.9941843059992923E-3</c:v>
                </c:pt>
                <c:pt idx="101">
                  <c:v>1.8983682395047108E-2</c:v>
                </c:pt>
                <c:pt idx="102">
                  <c:v>-2.9194555984957127E-4</c:v>
                </c:pt>
                <c:pt idx="103">
                  <c:v>-2.9553948001792563E-4</c:v>
                </c:pt>
                <c:pt idx="104">
                  <c:v>7.3121130511013543E-3</c:v>
                </c:pt>
                <c:pt idx="105">
                  <c:v>-1.3400192135678113E-2</c:v>
                </c:pt>
                <c:pt idx="106">
                  <c:v>-7.7800431841501538E-4</c:v>
                </c:pt>
                <c:pt idx="107">
                  <c:v>1.1331566454956477E-2</c:v>
                </c:pt>
                <c:pt idx="108">
                  <c:v>-1.2400365719114737E-2</c:v>
                </c:pt>
                <c:pt idx="109">
                  <c:v>1.3505873963018056E-2</c:v>
                </c:pt>
                <c:pt idx="110">
                  <c:v>-7.5354370635716261E-4</c:v>
                </c:pt>
                <c:pt idx="111">
                  <c:v>1.1675610684133586E-2</c:v>
                </c:pt>
                <c:pt idx="112">
                  <c:v>2.5719131523828542E-2</c:v>
                </c:pt>
                <c:pt idx="113">
                  <c:v>1.0500616963817766E-2</c:v>
                </c:pt>
                <c:pt idx="114">
                  <c:v>3.9087488940476867E-3</c:v>
                </c:pt>
                <c:pt idx="115">
                  <c:v>1.7066294505642787E-2</c:v>
                </c:pt>
                <c:pt idx="116">
                  <c:v>-1.7585760412763829E-3</c:v>
                </c:pt>
                <c:pt idx="117">
                  <c:v>4.1017900763851145E-4</c:v>
                </c:pt>
                <c:pt idx="118">
                  <c:v>4.2174184364018874E-3</c:v>
                </c:pt>
                <c:pt idx="119">
                  <c:v>-1.1240900450291247E-2</c:v>
                </c:pt>
                <c:pt idx="120">
                  <c:v>-2.719591350992856E-2</c:v>
                </c:pt>
                <c:pt idx="121">
                  <c:v>1.3989933685085276E-2</c:v>
                </c:pt>
                <c:pt idx="122">
                  <c:v>3.5960184356087499E-3</c:v>
                </c:pt>
                <c:pt idx="123">
                  <c:v>8.0420044005840019E-3</c:v>
                </c:pt>
                <c:pt idx="124">
                  <c:v>4.9283791345640093E-3</c:v>
                </c:pt>
                <c:pt idx="125">
                  <c:v>7.5353501651229671E-3</c:v>
                </c:pt>
                <c:pt idx="126">
                  <c:v>6.7994026642095307E-3</c:v>
                </c:pt>
                <c:pt idx="127">
                  <c:v>2.3814303349267707E-3</c:v>
                </c:pt>
                <c:pt idx="128">
                  <c:v>1.5335629935352424E-2</c:v>
                </c:pt>
                <c:pt idx="129">
                  <c:v>1.8931140228060084E-2</c:v>
                </c:pt>
                <c:pt idx="130">
                  <c:v>1.1218683401779339E-2</c:v>
                </c:pt>
                <c:pt idx="131">
                  <c:v>7.2664064696299491E-3</c:v>
                </c:pt>
                <c:pt idx="132">
                  <c:v>-1.0493649889124934E-2</c:v>
                </c:pt>
                <c:pt idx="133">
                  <c:v>9.8945758114670213E-3</c:v>
                </c:pt>
                <c:pt idx="134">
                  <c:v>4.2981511895587854E-3</c:v>
                </c:pt>
                <c:pt idx="135">
                  <c:v>-1.4973879273177282E-2</c:v>
                </c:pt>
                <c:pt idx="136">
                  <c:v>1.2468016436740337E-2</c:v>
                </c:pt>
                <c:pt idx="137">
                  <c:v>-3.2529987918744618E-3</c:v>
                </c:pt>
                <c:pt idx="138">
                  <c:v>-1.135618642126579E-2</c:v>
                </c:pt>
                <c:pt idx="139">
                  <c:v>3.3337444528145355E-3</c:v>
                </c:pt>
                <c:pt idx="140">
                  <c:v>-1.4015856644929769E-2</c:v>
                </c:pt>
                <c:pt idx="141">
                  <c:v>-1.0114210636729126E-2</c:v>
                </c:pt>
                <c:pt idx="142">
                  <c:v>7.3674505108614063E-3</c:v>
                </c:pt>
                <c:pt idx="143">
                  <c:v>-9.8807688791096027E-3</c:v>
                </c:pt>
                <c:pt idx="144">
                  <c:v>1.1021987774414432E-2</c:v>
                </c:pt>
                <c:pt idx="145">
                  <c:v>-8.0181332489903667E-4</c:v>
                </c:pt>
                <c:pt idx="146">
                  <c:v>4.291295684203833E-3</c:v>
                </c:pt>
                <c:pt idx="147">
                  <c:v>9.0879790309690289E-3</c:v>
                </c:pt>
                <c:pt idx="148">
                  <c:v>-1.9218205475275418E-3</c:v>
                </c:pt>
                <c:pt idx="149">
                  <c:v>4.7720123451149288E-3</c:v>
                </c:pt>
                <c:pt idx="150">
                  <c:v>-4.0943249690781336E-3</c:v>
                </c:pt>
                <c:pt idx="151">
                  <c:v>3.8757460602723004E-3</c:v>
                </c:pt>
                <c:pt idx="152">
                  <c:v>6.6760543048254295E-3</c:v>
                </c:pt>
                <c:pt idx="153">
                  <c:v>-1.2589578684714664E-2</c:v>
                </c:pt>
                <c:pt idx="154">
                  <c:v>-6.2363002858031313E-3</c:v>
                </c:pt>
                <c:pt idx="155">
                  <c:v>-6.5793154103984675E-3</c:v>
                </c:pt>
                <c:pt idx="156">
                  <c:v>1.0008078244672536E-2</c:v>
                </c:pt>
                <c:pt idx="157">
                  <c:v>2.5513283470039116E-2</c:v>
                </c:pt>
                <c:pt idx="158">
                  <c:v>-1.1693084214068561E-2</c:v>
                </c:pt>
                <c:pt idx="159">
                  <c:v>-8.3210021835604664E-3</c:v>
                </c:pt>
                <c:pt idx="160">
                  <c:v>5.1637659536130087E-4</c:v>
                </c:pt>
                <c:pt idx="161">
                  <c:v>-1.3890822921787782E-2</c:v>
                </c:pt>
                <c:pt idx="162">
                  <c:v>-1.1782598228811003E-2</c:v>
                </c:pt>
                <c:pt idx="163">
                  <c:v>5.5498650946081973E-3</c:v>
                </c:pt>
                <c:pt idx="164">
                  <c:v>1.8896711039266822E-2</c:v>
                </c:pt>
                <c:pt idx="165">
                  <c:v>-4.756955327720247E-3</c:v>
                </c:pt>
                <c:pt idx="166">
                  <c:v>2.1011085051736877E-2</c:v>
                </c:pt>
                <c:pt idx="167">
                  <c:v>-6.887067625663601E-3</c:v>
                </c:pt>
                <c:pt idx="168">
                  <c:v>-1.8177066213943882E-2</c:v>
                </c:pt>
                <c:pt idx="169">
                  <c:v>-1.5199295879401942E-2</c:v>
                </c:pt>
                <c:pt idx="170">
                  <c:v>7.8353198757850073E-3</c:v>
                </c:pt>
                <c:pt idx="171">
                  <c:v>6.2716358605099387E-3</c:v>
                </c:pt>
                <c:pt idx="172">
                  <c:v>-5.2297597642414484E-3</c:v>
                </c:pt>
                <c:pt idx="173">
                  <c:v>6.1583068411756869E-3</c:v>
                </c:pt>
                <c:pt idx="174">
                  <c:v>4.7156284415958982E-3</c:v>
                </c:pt>
                <c:pt idx="175">
                  <c:v>-1.6684515702564129E-3</c:v>
                </c:pt>
                <c:pt idx="176">
                  <c:v>1.2740867698680436E-2</c:v>
                </c:pt>
                <c:pt idx="177">
                  <c:v>-1.7265047465029881E-2</c:v>
                </c:pt>
                <c:pt idx="178">
                  <c:v>2.2096208502813575E-2</c:v>
                </c:pt>
                <c:pt idx="179">
                  <c:v>-9.5270941823001332E-3</c:v>
                </c:pt>
                <c:pt idx="180">
                  <c:v>-4.3177517698376189E-3</c:v>
                </c:pt>
                <c:pt idx="181">
                  <c:v>-5.6768647581345588E-3</c:v>
                </c:pt>
                <c:pt idx="182">
                  <c:v>1.576094675578088E-2</c:v>
                </c:pt>
                <c:pt idx="183">
                  <c:v>-2.7417377975391677E-3</c:v>
                </c:pt>
                <c:pt idx="184">
                  <c:v>7.3444403912237277E-4</c:v>
                </c:pt>
                <c:pt idx="185">
                  <c:v>9.4224349478391201E-3</c:v>
                </c:pt>
                <c:pt idx="186">
                  <c:v>2.8917775117711653E-3</c:v>
                </c:pt>
                <c:pt idx="187">
                  <c:v>-9.3989382907342378E-3</c:v>
                </c:pt>
                <c:pt idx="188">
                  <c:v>-1.8782360998006453E-3</c:v>
                </c:pt>
                <c:pt idx="189">
                  <c:v>2.5978327379931887E-3</c:v>
                </c:pt>
                <c:pt idx="190">
                  <c:v>-5.0444712913488843E-6</c:v>
                </c:pt>
                <c:pt idx="191">
                  <c:v>-3.6855578148705659E-3</c:v>
                </c:pt>
                <c:pt idx="192">
                  <c:v>-9.4752556056395543E-3</c:v>
                </c:pt>
                <c:pt idx="193">
                  <c:v>-1.1608292080230398E-2</c:v>
                </c:pt>
                <c:pt idx="194">
                  <c:v>-9.2822292426936182E-3</c:v>
                </c:pt>
                <c:pt idx="195">
                  <c:v>-8.1812340312020781E-3</c:v>
                </c:pt>
                <c:pt idx="196">
                  <c:v>2.6289900315010772E-3</c:v>
                </c:pt>
                <c:pt idx="197">
                  <c:v>8.7011980691633628E-3</c:v>
                </c:pt>
                <c:pt idx="198">
                  <c:v>-1.4175775951290159E-2</c:v>
                </c:pt>
                <c:pt idx="199">
                  <c:v>4.9346891186852204E-3</c:v>
                </c:pt>
                <c:pt idx="200">
                  <c:v>3.6701947554897973E-3</c:v>
                </c:pt>
                <c:pt idx="201">
                  <c:v>3.5757569208987317E-3</c:v>
                </c:pt>
                <c:pt idx="202">
                  <c:v>-3.1120190391557001E-3</c:v>
                </c:pt>
                <c:pt idx="203">
                  <c:v>1.1892020013025473E-2</c:v>
                </c:pt>
                <c:pt idx="204">
                  <c:v>1.7462031229640296E-3</c:v>
                </c:pt>
                <c:pt idx="205">
                  <c:v>4.433943380282912E-3</c:v>
                </c:pt>
                <c:pt idx="206">
                  <c:v>2.6633415288062068E-3</c:v>
                </c:pt>
                <c:pt idx="207">
                  <c:v>-1.1043549782794204E-2</c:v>
                </c:pt>
                <c:pt idx="208">
                  <c:v>-2.0681419763393105E-3</c:v>
                </c:pt>
                <c:pt idx="209">
                  <c:v>2.1866103752392396E-2</c:v>
                </c:pt>
                <c:pt idx="210">
                  <c:v>2.4188030287690676E-3</c:v>
                </c:pt>
                <c:pt idx="211">
                  <c:v>7.4760716966049134E-3</c:v>
                </c:pt>
                <c:pt idx="212">
                  <c:v>-6.9332666127500664E-3</c:v>
                </c:pt>
                <c:pt idx="213">
                  <c:v>9.5829241317988423E-3</c:v>
                </c:pt>
                <c:pt idx="214">
                  <c:v>-5.3137327371750587E-3</c:v>
                </c:pt>
                <c:pt idx="215">
                  <c:v>-4.283033006637238E-3</c:v>
                </c:pt>
                <c:pt idx="216">
                  <c:v>1.8418358417909397E-2</c:v>
                </c:pt>
                <c:pt idx="217">
                  <c:v>1.0117729688414512E-2</c:v>
                </c:pt>
                <c:pt idx="218">
                  <c:v>9.5290576000204297E-3</c:v>
                </c:pt>
                <c:pt idx="219">
                  <c:v>6.4186832389356852E-4</c:v>
                </c:pt>
                <c:pt idx="220">
                  <c:v>-1.6623806882625325E-2</c:v>
                </c:pt>
                <c:pt idx="221">
                  <c:v>2.5101861257208924E-2</c:v>
                </c:pt>
                <c:pt idx="222">
                  <c:v>2.928981893303817E-3</c:v>
                </c:pt>
                <c:pt idx="223">
                  <c:v>-1.3615480863543694E-2</c:v>
                </c:pt>
                <c:pt idx="224">
                  <c:v>1.3419871844456921E-2</c:v>
                </c:pt>
                <c:pt idx="225">
                  <c:v>-1.2434445326432564E-2</c:v>
                </c:pt>
                <c:pt idx="226">
                  <c:v>9.4027967678098623E-3</c:v>
                </c:pt>
                <c:pt idx="227">
                  <c:v>2.9790506593851962E-3</c:v>
                </c:pt>
                <c:pt idx="228">
                  <c:v>7.0890129077216812E-3</c:v>
                </c:pt>
                <c:pt idx="229">
                  <c:v>7.9537534150375677E-4</c:v>
                </c:pt>
                <c:pt idx="230">
                  <c:v>1.4675404715980944E-2</c:v>
                </c:pt>
                <c:pt idx="231">
                  <c:v>1.8121490362432047E-2</c:v>
                </c:pt>
                <c:pt idx="232">
                  <c:v>-5.4348346237731437E-4</c:v>
                </c:pt>
                <c:pt idx="233">
                  <c:v>6.0210128925524131E-3</c:v>
                </c:pt>
                <c:pt idx="234">
                  <c:v>-7.0014201821055888E-3</c:v>
                </c:pt>
                <c:pt idx="235">
                  <c:v>5.5699693965218788E-3</c:v>
                </c:pt>
                <c:pt idx="236">
                  <c:v>7.6486915949516288E-3</c:v>
                </c:pt>
                <c:pt idx="237">
                  <c:v>3.4680563535842701E-3</c:v>
                </c:pt>
                <c:pt idx="238">
                  <c:v>5.7991293315662329E-3</c:v>
                </c:pt>
                <c:pt idx="239">
                  <c:v>-1.5694722757423452E-2</c:v>
                </c:pt>
                <c:pt idx="240">
                  <c:v>5.5629037373701173E-3</c:v>
                </c:pt>
                <c:pt idx="241">
                  <c:v>-1.3893871703147709E-2</c:v>
                </c:pt>
                <c:pt idx="242">
                  <c:v>5.4427497347200315E-3</c:v>
                </c:pt>
                <c:pt idx="243">
                  <c:v>-3.8540145136898296E-3</c:v>
                </c:pt>
                <c:pt idx="244">
                  <c:v>8.946414561725291E-3</c:v>
                </c:pt>
                <c:pt idx="245">
                  <c:v>-2.8620677626534086E-4</c:v>
                </c:pt>
                <c:pt idx="246">
                  <c:v>-3.0637955813164197E-3</c:v>
                </c:pt>
                <c:pt idx="247">
                  <c:v>-3.2985037257927674E-3</c:v>
                </c:pt>
                <c:pt idx="248">
                  <c:v>-1.1221129185144618E-2</c:v>
                </c:pt>
                <c:pt idx="249">
                  <c:v>-1.0919863746200686E-2</c:v>
                </c:pt>
                <c:pt idx="250">
                  <c:v>1.4198772251775127E-2</c:v>
                </c:pt>
                <c:pt idx="251">
                  <c:v>-8.1069811760494659E-3</c:v>
                </c:pt>
                <c:pt idx="252">
                  <c:v>-2.0371106058476585E-3</c:v>
                </c:pt>
                <c:pt idx="253">
                  <c:v>3.5606627086135489E-3</c:v>
                </c:pt>
                <c:pt idx="254">
                  <c:v>-3.8026419304226788E-4</c:v>
                </c:pt>
                <c:pt idx="255">
                  <c:v>-2.5570106010276428E-3</c:v>
                </c:pt>
                <c:pt idx="256">
                  <c:v>1.4853618895915188E-2</c:v>
                </c:pt>
                <c:pt idx="257">
                  <c:v>-7.3364655770574716E-3</c:v>
                </c:pt>
                <c:pt idx="258">
                  <c:v>-4.433149777831713E-3</c:v>
                </c:pt>
                <c:pt idx="259">
                  <c:v>-8.5673512348173331E-3</c:v>
                </c:pt>
                <c:pt idx="260">
                  <c:v>1.0453062089632814E-2</c:v>
                </c:pt>
                <c:pt idx="261">
                  <c:v>6.8255756381152555E-3</c:v>
                </c:pt>
                <c:pt idx="262">
                  <c:v>-1.5306528193350988E-2</c:v>
                </c:pt>
                <c:pt idx="263">
                  <c:v>7.4930927877319142E-3</c:v>
                </c:pt>
                <c:pt idx="264">
                  <c:v>5.4572360976936629E-3</c:v>
                </c:pt>
                <c:pt idx="265">
                  <c:v>-2.6249483604932067E-3</c:v>
                </c:pt>
                <c:pt idx="266">
                  <c:v>-5.5528823236969949E-3</c:v>
                </c:pt>
                <c:pt idx="267">
                  <c:v>-1.1347771807461049E-2</c:v>
                </c:pt>
                <c:pt idx="268">
                  <c:v>1.0650652534756055E-3</c:v>
                </c:pt>
                <c:pt idx="269">
                  <c:v>1.1164349532314599E-2</c:v>
                </c:pt>
                <c:pt idx="270">
                  <c:v>1.5959917220361275E-2</c:v>
                </c:pt>
                <c:pt idx="271">
                  <c:v>6.7283900348618086E-3</c:v>
                </c:pt>
                <c:pt idx="272">
                  <c:v>8.8505832625744851E-3</c:v>
                </c:pt>
                <c:pt idx="273">
                  <c:v>5.5959240326575177E-3</c:v>
                </c:pt>
                <c:pt idx="274">
                  <c:v>8.7183496328455679E-3</c:v>
                </c:pt>
                <c:pt idx="275">
                  <c:v>1.7030619264417624E-3</c:v>
                </c:pt>
                <c:pt idx="276">
                  <c:v>4.4270183637229454E-3</c:v>
                </c:pt>
                <c:pt idx="277">
                  <c:v>-6.5741459993053919E-3</c:v>
                </c:pt>
                <c:pt idx="278">
                  <c:v>2.5717352464036392E-3</c:v>
                </c:pt>
                <c:pt idx="279">
                  <c:v>9.3758056243742338E-3</c:v>
                </c:pt>
                <c:pt idx="280">
                  <c:v>-5.4573472359831232E-4</c:v>
                </c:pt>
                <c:pt idx="281">
                  <c:v>1.7699422874930537E-3</c:v>
                </c:pt>
                <c:pt idx="282">
                  <c:v>-3.8724322547525336E-3</c:v>
                </c:pt>
                <c:pt idx="283">
                  <c:v>2.8755654231412908E-2</c:v>
                </c:pt>
                <c:pt idx="284">
                  <c:v>1.2827806949060161E-2</c:v>
                </c:pt>
                <c:pt idx="285">
                  <c:v>-1.1327959768390183E-2</c:v>
                </c:pt>
                <c:pt idx="286">
                  <c:v>6.318485022591247E-3</c:v>
                </c:pt>
                <c:pt idx="287">
                  <c:v>-7.4840054253515476E-3</c:v>
                </c:pt>
                <c:pt idx="288">
                  <c:v>-1.0459312262465881E-2</c:v>
                </c:pt>
                <c:pt idx="289">
                  <c:v>-8.871622814428437E-3</c:v>
                </c:pt>
                <c:pt idx="290">
                  <c:v>8.4575056832725259E-3</c:v>
                </c:pt>
                <c:pt idx="291">
                  <c:v>1.045203547652962E-2</c:v>
                </c:pt>
                <c:pt idx="292">
                  <c:v>7.1138418899949762E-3</c:v>
                </c:pt>
                <c:pt idx="293">
                  <c:v>-4.3699201212832328E-4</c:v>
                </c:pt>
                <c:pt idx="294">
                  <c:v>-2.2469440116668071E-3</c:v>
                </c:pt>
                <c:pt idx="295">
                  <c:v>8.1974893269602944E-3</c:v>
                </c:pt>
                <c:pt idx="296">
                  <c:v>9.3382875417635791E-3</c:v>
                </c:pt>
                <c:pt idx="297">
                  <c:v>-2.258555202994561E-3</c:v>
                </c:pt>
                <c:pt idx="298">
                  <c:v>-2.0717860699940305E-3</c:v>
                </c:pt>
                <c:pt idx="299">
                  <c:v>9.5350828865055082E-3</c:v>
                </c:pt>
                <c:pt idx="300">
                  <c:v>-4.9040915988483036E-3</c:v>
                </c:pt>
                <c:pt idx="301">
                  <c:v>3.1663834936781488E-3</c:v>
                </c:pt>
                <c:pt idx="302">
                  <c:v>-1.0020980140033164E-2</c:v>
                </c:pt>
                <c:pt idx="303">
                  <c:v>-1.4215920326916542E-3</c:v>
                </c:pt>
                <c:pt idx="304">
                  <c:v>2.5628971994384742E-4</c:v>
                </c:pt>
                <c:pt idx="305">
                  <c:v>8.7127645866869052E-4</c:v>
                </c:pt>
                <c:pt idx="306">
                  <c:v>-2.6629223048915684E-2</c:v>
                </c:pt>
                <c:pt idx="307">
                  <c:v>-3.2676342461687158E-3</c:v>
                </c:pt>
                <c:pt idx="308">
                  <c:v>9.4965825575570317E-3</c:v>
                </c:pt>
                <c:pt idx="309">
                  <c:v>1.2646180395265549E-2</c:v>
                </c:pt>
                <c:pt idx="310">
                  <c:v>-9.4934604809382428E-3</c:v>
                </c:pt>
                <c:pt idx="311">
                  <c:v>-1.704758993657407E-3</c:v>
                </c:pt>
                <c:pt idx="312">
                  <c:v>1.5615762883289808E-3</c:v>
                </c:pt>
                <c:pt idx="313">
                  <c:v>1.0854087193406192E-2</c:v>
                </c:pt>
                <c:pt idx="314">
                  <c:v>1.634559563906679E-2</c:v>
                </c:pt>
                <c:pt idx="315">
                  <c:v>1.3908982054774865E-2</c:v>
                </c:pt>
                <c:pt idx="316">
                  <c:v>-6.6218271821574248E-3</c:v>
                </c:pt>
                <c:pt idx="317">
                  <c:v>2.5328814775800179E-3</c:v>
                </c:pt>
                <c:pt idx="318">
                  <c:v>-1.2107803997671862E-3</c:v>
                </c:pt>
                <c:pt idx="319">
                  <c:v>1.0119570301945435E-2</c:v>
                </c:pt>
                <c:pt idx="320">
                  <c:v>2.0664450322724903E-3</c:v>
                </c:pt>
                <c:pt idx="321">
                  <c:v>8.8351684744858439E-3</c:v>
                </c:pt>
                <c:pt idx="322">
                  <c:v>3.9657573215916564E-3</c:v>
                </c:pt>
                <c:pt idx="323">
                  <c:v>1.5608511237257261E-3</c:v>
                </c:pt>
                <c:pt idx="324">
                  <c:v>7.3495707828803436E-3</c:v>
                </c:pt>
                <c:pt idx="325">
                  <c:v>-6.7407991827809211E-3</c:v>
                </c:pt>
                <c:pt idx="326">
                  <c:v>-2.3084033826594741E-3</c:v>
                </c:pt>
                <c:pt idx="327">
                  <c:v>-5.1435174027540942E-3</c:v>
                </c:pt>
                <c:pt idx="328">
                  <c:v>6.7590663624428338E-4</c:v>
                </c:pt>
                <c:pt idx="329">
                  <c:v>1.3378876394281924E-2</c:v>
                </c:pt>
                <c:pt idx="330">
                  <c:v>2.4134692511723621E-3</c:v>
                </c:pt>
                <c:pt idx="331">
                  <c:v>-6.9997798205291284E-3</c:v>
                </c:pt>
                <c:pt idx="332">
                  <c:v>5.9105332063498217E-3</c:v>
                </c:pt>
                <c:pt idx="333">
                  <c:v>-7.4514578836757384E-3</c:v>
                </c:pt>
                <c:pt idx="334">
                  <c:v>-1.851413214322184E-2</c:v>
                </c:pt>
                <c:pt idx="335">
                  <c:v>8.0213128402983891E-3</c:v>
                </c:pt>
                <c:pt idx="336">
                  <c:v>6.4796701497313869E-3</c:v>
                </c:pt>
                <c:pt idx="337">
                  <c:v>6.7030559919623034E-3</c:v>
                </c:pt>
                <c:pt idx="338">
                  <c:v>1.8411083460696087E-2</c:v>
                </c:pt>
                <c:pt idx="339">
                  <c:v>-1.4764311146207465E-2</c:v>
                </c:pt>
                <c:pt idx="340">
                  <c:v>-1.7563305132610063E-2</c:v>
                </c:pt>
                <c:pt idx="341">
                  <c:v>-6.072520745287191E-4</c:v>
                </c:pt>
                <c:pt idx="342">
                  <c:v>-1.3124644441811051E-2</c:v>
                </c:pt>
                <c:pt idx="343">
                  <c:v>-5.9168400993917514E-3</c:v>
                </c:pt>
                <c:pt idx="344">
                  <c:v>-1.4445425288642899E-2</c:v>
                </c:pt>
                <c:pt idx="345">
                  <c:v>-9.8816362511735534E-3</c:v>
                </c:pt>
                <c:pt idx="346">
                  <c:v>5.5244307916035851E-4</c:v>
                </c:pt>
                <c:pt idx="347">
                  <c:v>-5.1920632968739389E-3</c:v>
                </c:pt>
                <c:pt idx="348">
                  <c:v>8.5924941705628477E-3</c:v>
                </c:pt>
                <c:pt idx="349">
                  <c:v>-9.9898098242637845E-3</c:v>
                </c:pt>
                <c:pt idx="350">
                  <c:v>-1.9212431797514751E-2</c:v>
                </c:pt>
                <c:pt idx="351">
                  <c:v>1.8625252861236508E-2</c:v>
                </c:pt>
                <c:pt idx="352">
                  <c:v>2.1618311551144354E-2</c:v>
                </c:pt>
                <c:pt idx="353">
                  <c:v>-3.2663656572413657E-3</c:v>
                </c:pt>
                <c:pt idx="354">
                  <c:v>-2.6795365838338969E-2</c:v>
                </c:pt>
                <c:pt idx="355">
                  <c:v>1.213506428206057E-2</c:v>
                </c:pt>
                <c:pt idx="356">
                  <c:v>-2.2307793326047376E-3</c:v>
                </c:pt>
                <c:pt idx="357">
                  <c:v>7.6865525962348524E-3</c:v>
                </c:pt>
                <c:pt idx="358">
                  <c:v>-8.4742027151304411E-3</c:v>
                </c:pt>
                <c:pt idx="359">
                  <c:v>-1.0031032411822571E-2</c:v>
                </c:pt>
                <c:pt idx="360">
                  <c:v>-3.5653619033657602E-3</c:v>
                </c:pt>
                <c:pt idx="361">
                  <c:v>1.0749206041519743E-2</c:v>
                </c:pt>
                <c:pt idx="362">
                  <c:v>-1.3689433339969526E-4</c:v>
                </c:pt>
                <c:pt idx="363">
                  <c:v>2.3100481108206949E-5</c:v>
                </c:pt>
                <c:pt idx="364">
                  <c:v>-3.6324077967753166E-3</c:v>
                </c:pt>
                <c:pt idx="365">
                  <c:v>-9.69750321316043E-3</c:v>
                </c:pt>
                <c:pt idx="366">
                  <c:v>-8.4675445850389552E-3</c:v>
                </c:pt>
                <c:pt idx="367">
                  <c:v>-4.2649526650295755E-4</c:v>
                </c:pt>
                <c:pt idx="368">
                  <c:v>1.0788918269388104E-2</c:v>
                </c:pt>
                <c:pt idx="369">
                  <c:v>4.2394910237009142E-3</c:v>
                </c:pt>
                <c:pt idx="370">
                  <c:v>-8.1780478206157081E-3</c:v>
                </c:pt>
                <c:pt idx="371">
                  <c:v>1.979596025520225E-3</c:v>
                </c:pt>
                <c:pt idx="372">
                  <c:v>-2.9413958615922109E-2</c:v>
                </c:pt>
                <c:pt idx="373">
                  <c:v>1.3827174615400395E-2</c:v>
                </c:pt>
                <c:pt idx="374">
                  <c:v>-2.1727263011073195E-3</c:v>
                </c:pt>
                <c:pt idx="375">
                  <c:v>1.2895213798269634E-3</c:v>
                </c:pt>
                <c:pt idx="376">
                  <c:v>1.2559178609480748E-2</c:v>
                </c:pt>
                <c:pt idx="377">
                  <c:v>7.5113852278037019E-3</c:v>
                </c:pt>
                <c:pt idx="378">
                  <c:v>2.3736063264417906E-2</c:v>
                </c:pt>
                <c:pt idx="379">
                  <c:v>-2.6834590430300231E-3</c:v>
                </c:pt>
                <c:pt idx="380">
                  <c:v>6.0258613582053755E-3</c:v>
                </c:pt>
                <c:pt idx="381">
                  <c:v>-8.2226308384231173E-3</c:v>
                </c:pt>
                <c:pt idx="382">
                  <c:v>5.5696605213517714E-3</c:v>
                </c:pt>
                <c:pt idx="383">
                  <c:v>8.8394866783447767E-3</c:v>
                </c:pt>
                <c:pt idx="384">
                  <c:v>2.2576115012695519E-2</c:v>
                </c:pt>
                <c:pt idx="385">
                  <c:v>1.5046520972026967E-2</c:v>
                </c:pt>
                <c:pt idx="386">
                  <c:v>-1.2309133156522489E-2</c:v>
                </c:pt>
                <c:pt idx="387">
                  <c:v>-1.9730762958214187E-2</c:v>
                </c:pt>
                <c:pt idx="388">
                  <c:v>1.5815746317699331E-2</c:v>
                </c:pt>
                <c:pt idx="389">
                  <c:v>-1.8003786632468266E-2</c:v>
                </c:pt>
                <c:pt idx="390">
                  <c:v>1.0966819633469127E-2</c:v>
                </c:pt>
                <c:pt idx="391">
                  <c:v>-1.4537278271877008E-2</c:v>
                </c:pt>
                <c:pt idx="392">
                  <c:v>-3.435543988861367E-3</c:v>
                </c:pt>
                <c:pt idx="393">
                  <c:v>-1.6186762082513684E-2</c:v>
                </c:pt>
                <c:pt idx="394">
                  <c:v>-3.7157238172418339E-3</c:v>
                </c:pt>
                <c:pt idx="395">
                  <c:v>1.6116659365870589E-2</c:v>
                </c:pt>
                <c:pt idx="396">
                  <c:v>1.7471597679067363E-2</c:v>
                </c:pt>
                <c:pt idx="397">
                  <c:v>-5.2533514165542528E-4</c:v>
                </c:pt>
                <c:pt idx="398">
                  <c:v>1.1420778274379151E-2</c:v>
                </c:pt>
                <c:pt idx="399">
                  <c:v>-9.0373136311415747E-3</c:v>
                </c:pt>
                <c:pt idx="400">
                  <c:v>-9.2770053950674836E-4</c:v>
                </c:pt>
                <c:pt idx="401">
                  <c:v>-1.1821902879144752E-2</c:v>
                </c:pt>
                <c:pt idx="402">
                  <c:v>-9.1468618029273419E-3</c:v>
                </c:pt>
                <c:pt idx="403">
                  <c:v>4.7922207157786723E-3</c:v>
                </c:pt>
                <c:pt idx="404">
                  <c:v>1.5499357159891813E-2</c:v>
                </c:pt>
                <c:pt idx="405">
                  <c:v>1.3018871518821751E-3</c:v>
                </c:pt>
                <c:pt idx="406">
                  <c:v>-6.8682198836598207E-3</c:v>
                </c:pt>
                <c:pt idx="407">
                  <c:v>-8.0885242809300983E-3</c:v>
                </c:pt>
                <c:pt idx="408">
                  <c:v>-1.6869099434551726E-2</c:v>
                </c:pt>
                <c:pt idx="409">
                  <c:v>6.5096208048220916E-4</c:v>
                </c:pt>
                <c:pt idx="410">
                  <c:v>8.9838303223050975E-3</c:v>
                </c:pt>
                <c:pt idx="411">
                  <c:v>-8.7102483716139378E-3</c:v>
                </c:pt>
                <c:pt idx="412">
                  <c:v>-2.0820169561852842E-2</c:v>
                </c:pt>
                <c:pt idx="413">
                  <c:v>-3.5162753601333585E-2</c:v>
                </c:pt>
                <c:pt idx="414">
                  <c:v>-6.050210566744374E-3</c:v>
                </c:pt>
                <c:pt idx="415">
                  <c:v>-8.6205653346286271E-3</c:v>
                </c:pt>
                <c:pt idx="416">
                  <c:v>-9.7562754054647649E-2</c:v>
                </c:pt>
                <c:pt idx="417">
                  <c:v>6.1871796738818707E-2</c:v>
                </c:pt>
                <c:pt idx="418">
                  <c:v>-4.4525708155043198E-2</c:v>
                </c:pt>
                <c:pt idx="419">
                  <c:v>-0.11016459326349914</c:v>
                </c:pt>
                <c:pt idx="420">
                  <c:v>2.7303864413377843E-2</c:v>
                </c:pt>
                <c:pt idx="421">
                  <c:v>4.190380859352083E-2</c:v>
                </c:pt>
                <c:pt idx="422">
                  <c:v>-3.3721838237343205E-2</c:v>
                </c:pt>
                <c:pt idx="423">
                  <c:v>-9.0295833286473393E-3</c:v>
                </c:pt>
                <c:pt idx="424">
                  <c:v>4.0924659266553531E-2</c:v>
                </c:pt>
                <c:pt idx="425">
                  <c:v>3.3583542792993359E-2</c:v>
                </c:pt>
                <c:pt idx="426">
                  <c:v>-2.0540915329550602E-2</c:v>
                </c:pt>
                <c:pt idx="427">
                  <c:v>2.087195776752826E-2</c:v>
                </c:pt>
                <c:pt idx="428">
                  <c:v>2.8455220397276548E-2</c:v>
                </c:pt>
                <c:pt idx="429">
                  <c:v>1.065442923829929E-2</c:v>
                </c:pt>
                <c:pt idx="430">
                  <c:v>-1.4822166817182514E-2</c:v>
                </c:pt>
                <c:pt idx="431">
                  <c:v>7.3092636668681266E-3</c:v>
                </c:pt>
                <c:pt idx="432">
                  <c:v>1.8473389419162434E-3</c:v>
                </c:pt>
                <c:pt idx="433">
                  <c:v>6.1859778285306977E-3</c:v>
                </c:pt>
                <c:pt idx="434">
                  <c:v>-1.7822153309574706E-2</c:v>
                </c:pt>
                <c:pt idx="435">
                  <c:v>3.7826888134866454E-3</c:v>
                </c:pt>
                <c:pt idx="436">
                  <c:v>7.4286207675295923E-3</c:v>
                </c:pt>
                <c:pt idx="437">
                  <c:v>5.4105150056257045E-2</c:v>
                </c:pt>
                <c:pt idx="438">
                  <c:v>-1.7499215187727346E-2</c:v>
                </c:pt>
                <c:pt idx="439">
                  <c:v>-2.5362748422492198E-2</c:v>
                </c:pt>
                <c:pt idx="440">
                  <c:v>6.8978439598947894E-3</c:v>
                </c:pt>
                <c:pt idx="441">
                  <c:v>8.0544301541169983E-3</c:v>
                </c:pt>
                <c:pt idx="442">
                  <c:v>-3.5476034574245752E-2</c:v>
                </c:pt>
                <c:pt idx="443">
                  <c:v>-4.9575007426306938E-2</c:v>
                </c:pt>
                <c:pt idx="444">
                  <c:v>4.6065756387589918E-3</c:v>
                </c:pt>
                <c:pt idx="445">
                  <c:v>9.1647209377643257E-3</c:v>
                </c:pt>
                <c:pt idx="446">
                  <c:v>-5.1738315859786166E-3</c:v>
                </c:pt>
                <c:pt idx="447">
                  <c:v>-4.9048904256513426E-3</c:v>
                </c:pt>
                <c:pt idx="448">
                  <c:v>2.1180928454928472E-2</c:v>
                </c:pt>
                <c:pt idx="449">
                  <c:v>8.1535187323120706E-3</c:v>
                </c:pt>
                <c:pt idx="450">
                  <c:v>6.3749410064484202E-4</c:v>
                </c:pt>
                <c:pt idx="451">
                  <c:v>4.2216741046046113E-3</c:v>
                </c:pt>
                <c:pt idx="452">
                  <c:v>1.3241395046534876E-3</c:v>
                </c:pt>
                <c:pt idx="453">
                  <c:v>-2.0575510872836711E-3</c:v>
                </c:pt>
                <c:pt idx="454">
                  <c:v>-2.0758040796589827E-2</c:v>
                </c:pt>
                <c:pt idx="455">
                  <c:v>-1.0210789413394816E-2</c:v>
                </c:pt>
                <c:pt idx="456">
                  <c:v>6.389169153500518E-3</c:v>
                </c:pt>
                <c:pt idx="457">
                  <c:v>3.4028698578967065E-2</c:v>
                </c:pt>
                <c:pt idx="458">
                  <c:v>-1.8220348634576666E-3</c:v>
                </c:pt>
                <c:pt idx="459">
                  <c:v>-1.7631980215861209E-2</c:v>
                </c:pt>
                <c:pt idx="460">
                  <c:v>2.0829393868138757E-2</c:v>
                </c:pt>
                <c:pt idx="461">
                  <c:v>-9.6851158652636604E-3</c:v>
                </c:pt>
                <c:pt idx="462">
                  <c:v>-1.5180252902679547E-2</c:v>
                </c:pt>
                <c:pt idx="463">
                  <c:v>-9.5658488681497067E-3</c:v>
                </c:pt>
                <c:pt idx="464">
                  <c:v>-1.2979114439961581E-2</c:v>
                </c:pt>
                <c:pt idx="465">
                  <c:v>-2.1621061905522598E-2</c:v>
                </c:pt>
                <c:pt idx="466">
                  <c:v>6.5382348490323761E-3</c:v>
                </c:pt>
                <c:pt idx="467">
                  <c:v>-2.2701120037582179E-2</c:v>
                </c:pt>
                <c:pt idx="468">
                  <c:v>3.1387292074583684E-2</c:v>
                </c:pt>
                <c:pt idx="469">
                  <c:v>-1.8630706693767429E-4</c:v>
                </c:pt>
                <c:pt idx="470">
                  <c:v>1.5965920798618916E-2</c:v>
                </c:pt>
                <c:pt idx="471">
                  <c:v>2.3624219871337226E-2</c:v>
                </c:pt>
                <c:pt idx="472">
                  <c:v>-3.3175990383035869E-2</c:v>
                </c:pt>
                <c:pt idx="473">
                  <c:v>7.378896971621085E-3</c:v>
                </c:pt>
                <c:pt idx="474">
                  <c:v>4.0165701866004433E-2</c:v>
                </c:pt>
                <c:pt idx="475">
                  <c:v>-1.1033585879033692E-2</c:v>
                </c:pt>
                <c:pt idx="476">
                  <c:v>-3.3990069809394563E-2</c:v>
                </c:pt>
                <c:pt idx="477">
                  <c:v>-5.4990713213598719E-2</c:v>
                </c:pt>
                <c:pt idx="478">
                  <c:v>-1.5028536721533037E-2</c:v>
                </c:pt>
                <c:pt idx="479">
                  <c:v>2.7589485705983297E-3</c:v>
                </c:pt>
                <c:pt idx="480">
                  <c:v>1.6676387539318105E-2</c:v>
                </c:pt>
                <c:pt idx="481">
                  <c:v>2.831044398206628E-2</c:v>
                </c:pt>
                <c:pt idx="482">
                  <c:v>7.3942269738698219E-3</c:v>
                </c:pt>
                <c:pt idx="483">
                  <c:v>1.205584552297867E-2</c:v>
                </c:pt>
                <c:pt idx="484">
                  <c:v>-2.3567828347497155E-2</c:v>
                </c:pt>
                <c:pt idx="485">
                  <c:v>4.8407911446513019E-4</c:v>
                </c:pt>
                <c:pt idx="486">
                  <c:v>-1.7032732291438091E-2</c:v>
                </c:pt>
                <c:pt idx="487">
                  <c:v>-1.7963435743614031E-2</c:v>
                </c:pt>
                <c:pt idx="488">
                  <c:v>-2.5893674630774521E-2</c:v>
                </c:pt>
                <c:pt idx="489">
                  <c:v>2.0141282955351114E-2</c:v>
                </c:pt>
                <c:pt idx="490">
                  <c:v>1.5822118473870495E-2</c:v>
                </c:pt>
                <c:pt idx="491">
                  <c:v>-2.3890932363122008E-3</c:v>
                </c:pt>
                <c:pt idx="492">
                  <c:v>1.9116378940680079E-3</c:v>
                </c:pt>
                <c:pt idx="493">
                  <c:v>9.9583578497046688E-3</c:v>
                </c:pt>
                <c:pt idx="494">
                  <c:v>3.1383645600798094E-2</c:v>
                </c:pt>
                <c:pt idx="495">
                  <c:v>-2.2010656313556254E-2</c:v>
                </c:pt>
                <c:pt idx="496">
                  <c:v>-1.0533692935386196E-2</c:v>
                </c:pt>
                <c:pt idx="497">
                  <c:v>-5.0805330601455534E-3</c:v>
                </c:pt>
                <c:pt idx="498">
                  <c:v>2.2613542545193432E-3</c:v>
                </c:pt>
                <c:pt idx="499">
                  <c:v>2.4799999826551122E-2</c:v>
                </c:pt>
                <c:pt idx="500">
                  <c:v>-1.4356841974458523E-2</c:v>
                </c:pt>
                <c:pt idx="501">
                  <c:v>-1.6535956849764166E-2</c:v>
                </c:pt>
                <c:pt idx="502">
                  <c:v>2.3138870373899945E-3</c:v>
                </c:pt>
                <c:pt idx="503">
                  <c:v>9.5560684007462982E-3</c:v>
                </c:pt>
                <c:pt idx="504">
                  <c:v>-1.1356325175305826E-2</c:v>
                </c:pt>
                <c:pt idx="505">
                  <c:v>2.4410388716240572E-3</c:v>
                </c:pt>
                <c:pt idx="506">
                  <c:v>8.5685188856625683E-3</c:v>
                </c:pt>
                <c:pt idx="507">
                  <c:v>3.964951043638143E-3</c:v>
                </c:pt>
                <c:pt idx="508">
                  <c:v>-1.7450048210569391E-2</c:v>
                </c:pt>
                <c:pt idx="509">
                  <c:v>-1.6133680352669377E-2</c:v>
                </c:pt>
                <c:pt idx="510">
                  <c:v>9.942011427979125E-3</c:v>
                </c:pt>
                <c:pt idx="511">
                  <c:v>8.8374690657282429E-3</c:v>
                </c:pt>
                <c:pt idx="512">
                  <c:v>1.051848878819861E-2</c:v>
                </c:pt>
                <c:pt idx="513">
                  <c:v>1.7556464350065637E-2</c:v>
                </c:pt>
                <c:pt idx="514">
                  <c:v>9.5401195257793781E-3</c:v>
                </c:pt>
                <c:pt idx="515">
                  <c:v>9.7889866896205824E-3</c:v>
                </c:pt>
                <c:pt idx="516">
                  <c:v>2.1658038600034901E-2</c:v>
                </c:pt>
                <c:pt idx="517">
                  <c:v>7.0747331525866652E-3</c:v>
                </c:pt>
                <c:pt idx="518">
                  <c:v>-1.4232072202255863E-2</c:v>
                </c:pt>
                <c:pt idx="519">
                  <c:v>-1.3187770489899719E-2</c:v>
                </c:pt>
                <c:pt idx="520">
                  <c:v>1.1613469349839534E-2</c:v>
                </c:pt>
                <c:pt idx="521">
                  <c:v>2.8317050516568631E-3</c:v>
                </c:pt>
                <c:pt idx="522">
                  <c:v>8.1766997815191367E-4</c:v>
                </c:pt>
                <c:pt idx="523">
                  <c:v>1.1002367995362139E-2</c:v>
                </c:pt>
                <c:pt idx="524">
                  <c:v>-1.9538621419797897E-3</c:v>
                </c:pt>
                <c:pt idx="525">
                  <c:v>1.7741369169369303E-2</c:v>
                </c:pt>
                <c:pt idx="526">
                  <c:v>9.359047530243858E-3</c:v>
                </c:pt>
                <c:pt idx="527">
                  <c:v>3.1259184599443657E-3</c:v>
                </c:pt>
                <c:pt idx="528">
                  <c:v>1.3033640626129772E-2</c:v>
                </c:pt>
                <c:pt idx="529">
                  <c:v>-2.955484584787349E-2</c:v>
                </c:pt>
                <c:pt idx="530">
                  <c:v>3.2696151626486536E-2</c:v>
                </c:pt>
                <c:pt idx="531">
                  <c:v>4.1626784804038586E-4</c:v>
                </c:pt>
                <c:pt idx="532">
                  <c:v>-1.100883368847938E-2</c:v>
                </c:pt>
                <c:pt idx="533">
                  <c:v>-1.4400900869207089E-2</c:v>
                </c:pt>
                <c:pt idx="534">
                  <c:v>1.1477369815164007E-2</c:v>
                </c:pt>
                <c:pt idx="535">
                  <c:v>-1.2576824133367692E-2</c:v>
                </c:pt>
                <c:pt idx="536">
                  <c:v>2.7647663224892316E-3</c:v>
                </c:pt>
                <c:pt idx="537">
                  <c:v>-2.5291138310794548E-3</c:v>
                </c:pt>
                <c:pt idx="538">
                  <c:v>-6.6318069419413206E-3</c:v>
                </c:pt>
                <c:pt idx="539">
                  <c:v>6.996345691473449E-3</c:v>
                </c:pt>
                <c:pt idx="540">
                  <c:v>2.1819724760678838E-3</c:v>
                </c:pt>
                <c:pt idx="541">
                  <c:v>7.6673602212371517E-3</c:v>
                </c:pt>
                <c:pt idx="542">
                  <c:v>-1.9582185334409141E-3</c:v>
                </c:pt>
                <c:pt idx="543">
                  <c:v>-1.6417138852480861E-2</c:v>
                </c:pt>
                <c:pt idx="544">
                  <c:v>-6.3248779407505396E-3</c:v>
                </c:pt>
                <c:pt idx="545">
                  <c:v>-1.1447641870253156E-2</c:v>
                </c:pt>
                <c:pt idx="546">
                  <c:v>-1.0259867892357777E-2</c:v>
                </c:pt>
                <c:pt idx="547">
                  <c:v>1.1911520858859825E-2</c:v>
                </c:pt>
                <c:pt idx="548">
                  <c:v>-1.9320208304358877E-2</c:v>
                </c:pt>
                <c:pt idx="549">
                  <c:v>-6.8007138807691936E-3</c:v>
                </c:pt>
                <c:pt idx="550">
                  <c:v>1.0797968810259739E-2</c:v>
                </c:pt>
                <c:pt idx="551">
                  <c:v>-1.0374859411484083E-2</c:v>
                </c:pt>
                <c:pt idx="552">
                  <c:v>1.1467766936226198E-3</c:v>
                </c:pt>
                <c:pt idx="553">
                  <c:v>1.7454948066532028E-2</c:v>
                </c:pt>
                <c:pt idx="554">
                  <c:v>-1.1855843128470989E-3</c:v>
                </c:pt>
                <c:pt idx="555">
                  <c:v>-9.5562556220026851E-3</c:v>
                </c:pt>
                <c:pt idx="556">
                  <c:v>-1.1834759455016775E-2</c:v>
                </c:pt>
                <c:pt idx="557">
                  <c:v>-1.5574157731102822E-2</c:v>
                </c:pt>
                <c:pt idx="558">
                  <c:v>5.1063947660880959E-3</c:v>
                </c:pt>
                <c:pt idx="559">
                  <c:v>-1.4164126819034673E-2</c:v>
                </c:pt>
                <c:pt idx="560">
                  <c:v>-1.1347263119146023E-2</c:v>
                </c:pt>
                <c:pt idx="561">
                  <c:v>7.8398672942443515E-3</c:v>
                </c:pt>
                <c:pt idx="562">
                  <c:v>-2.2536878426582474E-2</c:v>
                </c:pt>
                <c:pt idx="563">
                  <c:v>-3.3253951854045338E-3</c:v>
                </c:pt>
                <c:pt idx="564">
                  <c:v>5.2346186004847972E-4</c:v>
                </c:pt>
                <c:pt idx="565">
                  <c:v>-2.1213547524575271E-2</c:v>
                </c:pt>
                <c:pt idx="566">
                  <c:v>-1.8432337169912216E-2</c:v>
                </c:pt>
                <c:pt idx="567">
                  <c:v>2.1668462702908231E-2</c:v>
                </c:pt>
                <c:pt idx="568">
                  <c:v>1.53819410991618E-2</c:v>
                </c:pt>
                <c:pt idx="569">
                  <c:v>3.8804226792623853E-2</c:v>
                </c:pt>
                <c:pt idx="570">
                  <c:v>-1.3176559214448269E-2</c:v>
                </c:pt>
                <c:pt idx="571">
                  <c:v>-3.27557258467992E-3</c:v>
                </c:pt>
                <c:pt idx="572">
                  <c:v>7.166608054157475E-3</c:v>
                </c:pt>
                <c:pt idx="573">
                  <c:v>-1.1283978079066559E-2</c:v>
                </c:pt>
                <c:pt idx="574">
                  <c:v>-9.5367565079756966E-3</c:v>
                </c:pt>
                <c:pt idx="575">
                  <c:v>2.5471000494934337E-3</c:v>
                </c:pt>
                <c:pt idx="576">
                  <c:v>-7.5626853072263689E-4</c:v>
                </c:pt>
                <c:pt idx="577">
                  <c:v>2.1022287563735809E-2</c:v>
                </c:pt>
                <c:pt idx="578">
                  <c:v>6.368192177475418E-3</c:v>
                </c:pt>
                <c:pt idx="579">
                  <c:v>2.6467496870418827E-2</c:v>
                </c:pt>
                <c:pt idx="580">
                  <c:v>-2.0525651113678212E-2</c:v>
                </c:pt>
                <c:pt idx="581">
                  <c:v>9.4943894651955407E-3</c:v>
                </c:pt>
                <c:pt idx="582">
                  <c:v>-4.7473695427135976E-4</c:v>
                </c:pt>
                <c:pt idx="583">
                  <c:v>-8.4208924870743385E-3</c:v>
                </c:pt>
                <c:pt idx="584">
                  <c:v>1.2406649074709897E-2</c:v>
                </c:pt>
                <c:pt idx="585">
                  <c:v>-8.7041312737934362E-4</c:v>
                </c:pt>
                <c:pt idx="586">
                  <c:v>1.0767405731644253E-2</c:v>
                </c:pt>
                <c:pt idx="587">
                  <c:v>1.5488231917886175E-3</c:v>
                </c:pt>
                <c:pt idx="588">
                  <c:v>8.7773375351227756E-3</c:v>
                </c:pt>
                <c:pt idx="589">
                  <c:v>8.5635278335520759E-3</c:v>
                </c:pt>
                <c:pt idx="590">
                  <c:v>2.0613143210836959E-2</c:v>
                </c:pt>
                <c:pt idx="591">
                  <c:v>2.7741160752045912E-2</c:v>
                </c:pt>
                <c:pt idx="592">
                  <c:v>6.4542102204168117E-4</c:v>
                </c:pt>
                <c:pt idx="593">
                  <c:v>3.0386066921341826E-3</c:v>
                </c:pt>
                <c:pt idx="594">
                  <c:v>-1.8407170158004749E-2</c:v>
                </c:pt>
                <c:pt idx="595">
                  <c:v>1.2371260683677443E-2</c:v>
                </c:pt>
                <c:pt idx="596">
                  <c:v>1.0512262774039494E-2</c:v>
                </c:pt>
                <c:pt idx="597">
                  <c:v>3.4102270430003134E-3</c:v>
                </c:pt>
                <c:pt idx="598">
                  <c:v>-6.8753491358419794E-4</c:v>
                </c:pt>
                <c:pt idx="599">
                  <c:v>-5.435778693316462E-3</c:v>
                </c:pt>
                <c:pt idx="600">
                  <c:v>1.0399308925132633E-2</c:v>
                </c:pt>
                <c:pt idx="601">
                  <c:v>2.1978982491541732E-3</c:v>
                </c:pt>
                <c:pt idx="602">
                  <c:v>1.6644277881274983E-2</c:v>
                </c:pt>
                <c:pt idx="603">
                  <c:v>-8.9244021306256194E-3</c:v>
                </c:pt>
                <c:pt idx="604">
                  <c:v>7.7022152186294601E-3</c:v>
                </c:pt>
                <c:pt idx="605">
                  <c:v>9.6902880038380879E-3</c:v>
                </c:pt>
                <c:pt idx="606">
                  <c:v>-2.7692151546070409E-3</c:v>
                </c:pt>
                <c:pt idx="607">
                  <c:v>4.209100008752964E-3</c:v>
                </c:pt>
                <c:pt idx="608">
                  <c:v>4.44643156233826E-3</c:v>
                </c:pt>
                <c:pt idx="609">
                  <c:v>8.3547867779529827E-3</c:v>
                </c:pt>
                <c:pt idx="610">
                  <c:v>-1.2165192198642205E-2</c:v>
                </c:pt>
                <c:pt idx="611">
                  <c:v>-2.4851065211197287E-2</c:v>
                </c:pt>
                <c:pt idx="612">
                  <c:v>1.4947046978623035E-2</c:v>
                </c:pt>
                <c:pt idx="613">
                  <c:v>-1.5854738018129533E-2</c:v>
                </c:pt>
                <c:pt idx="614">
                  <c:v>-1.7315084702456351E-2</c:v>
                </c:pt>
                <c:pt idx="615">
                  <c:v>7.7465803184355586E-3</c:v>
                </c:pt>
                <c:pt idx="616">
                  <c:v>-5.2389201234172011E-3</c:v>
                </c:pt>
                <c:pt idx="617">
                  <c:v>2.2241200463384514E-2</c:v>
                </c:pt>
                <c:pt idx="618">
                  <c:v>3.4909580367077364E-3</c:v>
                </c:pt>
                <c:pt idx="619">
                  <c:v>-6.1051283674182777E-3</c:v>
                </c:pt>
                <c:pt idx="620">
                  <c:v>5.7906876593589729E-3</c:v>
                </c:pt>
                <c:pt idx="621">
                  <c:v>4.4582051454788996E-3</c:v>
                </c:pt>
                <c:pt idx="622">
                  <c:v>4.6616671152748257E-3</c:v>
                </c:pt>
                <c:pt idx="623">
                  <c:v>2.3794136861612358E-3</c:v>
                </c:pt>
                <c:pt idx="624">
                  <c:v>-1.123940953295266E-3</c:v>
                </c:pt>
                <c:pt idx="625">
                  <c:v>-1.1644255644193025E-2</c:v>
                </c:pt>
                <c:pt idx="626">
                  <c:v>-1.7486781946170926E-2</c:v>
                </c:pt>
                <c:pt idx="627">
                  <c:v>-1.4756268472962963E-3</c:v>
                </c:pt>
                <c:pt idx="628">
                  <c:v>-2.7682852271897485E-3</c:v>
                </c:pt>
                <c:pt idx="629">
                  <c:v>-5.4392712967374912E-3</c:v>
                </c:pt>
                <c:pt idx="630">
                  <c:v>-5.5266211211326688E-3</c:v>
                </c:pt>
                <c:pt idx="631">
                  <c:v>2.4413060873213377E-2</c:v>
                </c:pt>
                <c:pt idx="632">
                  <c:v>7.2185049388950873E-3</c:v>
                </c:pt>
                <c:pt idx="633">
                  <c:v>6.493505482731754E-3</c:v>
                </c:pt>
                <c:pt idx="634">
                  <c:v>4.2222902534001516E-3</c:v>
                </c:pt>
                <c:pt idx="635">
                  <c:v>9.0866109289020613E-3</c:v>
                </c:pt>
                <c:pt idx="636">
                  <c:v>4.5739316283108788E-3</c:v>
                </c:pt>
                <c:pt idx="637">
                  <c:v>5.107181571902597E-3</c:v>
                </c:pt>
                <c:pt idx="638">
                  <c:v>-2.7184487131388657E-3</c:v>
                </c:pt>
                <c:pt idx="639">
                  <c:v>-1.162199801147068E-3</c:v>
                </c:pt>
                <c:pt idx="640">
                  <c:v>1.1351927203671064E-2</c:v>
                </c:pt>
                <c:pt idx="641">
                  <c:v>-6.594202444782149E-3</c:v>
                </c:pt>
                <c:pt idx="642">
                  <c:v>1.170017871344986E-2</c:v>
                </c:pt>
                <c:pt idx="643">
                  <c:v>-3.4954712353567619E-3</c:v>
                </c:pt>
                <c:pt idx="644">
                  <c:v>-5.3898861072970705E-3</c:v>
                </c:pt>
                <c:pt idx="645">
                  <c:v>7.2601694382261606E-3</c:v>
                </c:pt>
                <c:pt idx="646">
                  <c:v>2.6606191029556747E-3</c:v>
                </c:pt>
                <c:pt idx="647">
                  <c:v>-1.3916457294957496E-2</c:v>
                </c:pt>
                <c:pt idx="648">
                  <c:v>1.2300251623105218E-2</c:v>
                </c:pt>
                <c:pt idx="649">
                  <c:v>-3.684720238334771E-3</c:v>
                </c:pt>
                <c:pt idx="650">
                  <c:v>-2.1504616240304641E-2</c:v>
                </c:pt>
                <c:pt idx="651">
                  <c:v>-6.641660761560475E-3</c:v>
                </c:pt>
                <c:pt idx="652">
                  <c:v>-2.8559214778797193E-3</c:v>
                </c:pt>
                <c:pt idx="653">
                  <c:v>9.5906993413115149E-3</c:v>
                </c:pt>
                <c:pt idx="654">
                  <c:v>-5.410580089610928E-3</c:v>
                </c:pt>
                <c:pt idx="655">
                  <c:v>-1.3271684195379385E-2</c:v>
                </c:pt>
                <c:pt idx="656">
                  <c:v>9.4508794098753235E-3</c:v>
                </c:pt>
                <c:pt idx="657">
                  <c:v>1.4730751556267352E-2</c:v>
                </c:pt>
                <c:pt idx="658">
                  <c:v>1.1592079825593071E-3</c:v>
                </c:pt>
                <c:pt idx="659">
                  <c:v>1.5379876385923641E-3</c:v>
                </c:pt>
                <c:pt idx="660">
                  <c:v>4.9200677135456949E-3</c:v>
                </c:pt>
                <c:pt idx="661">
                  <c:v>3.3039961724592448E-3</c:v>
                </c:pt>
                <c:pt idx="662">
                  <c:v>-2.6042940726325181E-3</c:v>
                </c:pt>
                <c:pt idx="663">
                  <c:v>-4.8865812189459179E-3</c:v>
                </c:pt>
                <c:pt idx="664">
                  <c:v>-8.9578949635742422E-3</c:v>
                </c:pt>
                <c:pt idx="665">
                  <c:v>-8.7900209947123775E-3</c:v>
                </c:pt>
                <c:pt idx="666">
                  <c:v>-2.940105927258907E-3</c:v>
                </c:pt>
                <c:pt idx="667">
                  <c:v>-6.523122217356736E-4</c:v>
                </c:pt>
                <c:pt idx="668">
                  <c:v>7.2222169961413396E-3</c:v>
                </c:pt>
                <c:pt idx="669">
                  <c:v>-2.662018436149105E-3</c:v>
                </c:pt>
                <c:pt idx="670">
                  <c:v>-7.2475141244890962E-3</c:v>
                </c:pt>
                <c:pt idx="671">
                  <c:v>-3.5594718698088723E-3</c:v>
                </c:pt>
                <c:pt idx="672">
                  <c:v>-3.3281830678141278E-3</c:v>
                </c:pt>
                <c:pt idx="673">
                  <c:v>-7.4034465402524896E-3</c:v>
                </c:pt>
                <c:pt idx="674">
                  <c:v>3.1574130220681784E-3</c:v>
                </c:pt>
                <c:pt idx="675">
                  <c:v>-2.3186334434964762E-3</c:v>
                </c:pt>
                <c:pt idx="676">
                  <c:v>-2.1345789500840318E-2</c:v>
                </c:pt>
                <c:pt idx="677">
                  <c:v>-5.2911892654509129E-3</c:v>
                </c:pt>
                <c:pt idx="678">
                  <c:v>-7.9932936900178886E-3</c:v>
                </c:pt>
                <c:pt idx="679">
                  <c:v>6.1019606049648178E-3</c:v>
                </c:pt>
                <c:pt idx="680">
                  <c:v>-2.9711129946736192E-2</c:v>
                </c:pt>
                <c:pt idx="681">
                  <c:v>2.2691498630655893E-4</c:v>
                </c:pt>
                <c:pt idx="682">
                  <c:v>-2.282869415064126E-2</c:v>
                </c:pt>
                <c:pt idx="683">
                  <c:v>-1.9984758323725593E-3</c:v>
                </c:pt>
                <c:pt idx="684">
                  <c:v>1.4038642740801022E-2</c:v>
                </c:pt>
                <c:pt idx="685">
                  <c:v>1.9518496997254386E-2</c:v>
                </c:pt>
                <c:pt idx="686">
                  <c:v>-4.4632628127843077E-3</c:v>
                </c:pt>
                <c:pt idx="687">
                  <c:v>2.2487039777064011E-2</c:v>
                </c:pt>
                <c:pt idx="688">
                  <c:v>-2.5337726478961153E-2</c:v>
                </c:pt>
                <c:pt idx="689">
                  <c:v>6.6428585284552533E-3</c:v>
                </c:pt>
                <c:pt idx="690">
                  <c:v>5.4949253828673328E-4</c:v>
                </c:pt>
                <c:pt idx="691">
                  <c:v>5.08007373934527E-3</c:v>
                </c:pt>
                <c:pt idx="692">
                  <c:v>-1.7243875510642548E-2</c:v>
                </c:pt>
                <c:pt idx="693">
                  <c:v>1.7174337802217776E-2</c:v>
                </c:pt>
                <c:pt idx="694">
                  <c:v>1.5905667528296696E-2</c:v>
                </c:pt>
                <c:pt idx="695">
                  <c:v>1.5702647711300033E-2</c:v>
                </c:pt>
                <c:pt idx="696">
                  <c:v>4.8581273650001311E-3</c:v>
                </c:pt>
                <c:pt idx="697">
                  <c:v>7.7301314447693059E-3</c:v>
                </c:pt>
                <c:pt idx="698">
                  <c:v>4.3029680170325602E-3</c:v>
                </c:pt>
                <c:pt idx="699">
                  <c:v>-2.3254341065413797E-2</c:v>
                </c:pt>
                <c:pt idx="700">
                  <c:v>-1.5866043359151094E-2</c:v>
                </c:pt>
                <c:pt idx="701">
                  <c:v>1.4008749244320606E-2</c:v>
                </c:pt>
                <c:pt idx="702">
                  <c:v>1.2517052949129859E-2</c:v>
                </c:pt>
                <c:pt idx="703">
                  <c:v>-1.721143062130337E-3</c:v>
                </c:pt>
                <c:pt idx="704">
                  <c:v>-1.1148806744739392E-2</c:v>
                </c:pt>
                <c:pt idx="705">
                  <c:v>6.3593956083127789E-3</c:v>
                </c:pt>
                <c:pt idx="706">
                  <c:v>1.2906083859339779E-2</c:v>
                </c:pt>
                <c:pt idx="707">
                  <c:v>-9.8401746445998528E-3</c:v>
                </c:pt>
                <c:pt idx="708">
                  <c:v>-4.3510829469376455E-3</c:v>
                </c:pt>
                <c:pt idx="709">
                  <c:v>-2.5161726425840802E-3</c:v>
                </c:pt>
                <c:pt idx="710">
                  <c:v>3.0075416011795753E-2</c:v>
                </c:pt>
                <c:pt idx="711">
                  <c:v>3.3666464597081891E-3</c:v>
                </c:pt>
                <c:pt idx="712">
                  <c:v>1.4898965673645348E-2</c:v>
                </c:pt>
                <c:pt idx="713">
                  <c:v>2.2603342195696152E-2</c:v>
                </c:pt>
                <c:pt idx="714">
                  <c:v>-4.2077609886717049E-3</c:v>
                </c:pt>
                <c:pt idx="715">
                  <c:v>1.7728345348611008E-4</c:v>
                </c:pt>
                <c:pt idx="716">
                  <c:v>6.6454589753965898E-3</c:v>
                </c:pt>
                <c:pt idx="717">
                  <c:v>2.1986465561520951E-3</c:v>
                </c:pt>
                <c:pt idx="718">
                  <c:v>-1.0449701315564996E-2</c:v>
                </c:pt>
                <c:pt idx="719">
                  <c:v>-3.8644237290804684E-3</c:v>
                </c:pt>
                <c:pt idx="720">
                  <c:v>-6.4988154328393666E-4</c:v>
                </c:pt>
                <c:pt idx="721">
                  <c:v>-2.4959293103502533E-3</c:v>
                </c:pt>
                <c:pt idx="722">
                  <c:v>-1.7633624570481121E-3</c:v>
                </c:pt>
                <c:pt idx="723">
                  <c:v>2.4381482403068588E-4</c:v>
                </c:pt>
                <c:pt idx="724">
                  <c:v>1.1169722477257338E-2</c:v>
                </c:pt>
                <c:pt idx="725">
                  <c:v>4.6549494313887774E-3</c:v>
                </c:pt>
                <c:pt idx="726">
                  <c:v>-5.3535779264568539E-4</c:v>
                </c:pt>
                <c:pt idx="727">
                  <c:v>-1.5460592854491528E-3</c:v>
                </c:pt>
                <c:pt idx="728">
                  <c:v>-4.0179447369174115E-3</c:v>
                </c:pt>
                <c:pt idx="729">
                  <c:v>1.8040154390114305E-2</c:v>
                </c:pt>
                <c:pt idx="730">
                  <c:v>9.2144362767569987E-3</c:v>
                </c:pt>
                <c:pt idx="731">
                  <c:v>-1.2121951841832512E-3</c:v>
                </c:pt>
                <c:pt idx="732">
                  <c:v>-5.3317209342604865E-3</c:v>
                </c:pt>
                <c:pt idx="733">
                  <c:v>-8.7210654255158726E-3</c:v>
                </c:pt>
                <c:pt idx="734">
                  <c:v>2.1759654861199129E-2</c:v>
                </c:pt>
                <c:pt idx="735">
                  <c:v>5.1874532055518063E-3</c:v>
                </c:pt>
                <c:pt idx="736">
                  <c:v>3.5189262514210284E-3</c:v>
                </c:pt>
                <c:pt idx="737">
                  <c:v>1.0628007963797037E-2</c:v>
                </c:pt>
                <c:pt idx="738">
                  <c:v>1.1105464342957783E-2</c:v>
                </c:pt>
                <c:pt idx="739">
                  <c:v>-4.3988724529342438E-4</c:v>
                </c:pt>
                <c:pt idx="740">
                  <c:v>1.3970675628931284E-2</c:v>
                </c:pt>
                <c:pt idx="741">
                  <c:v>-2.8590934017785896E-3</c:v>
                </c:pt>
                <c:pt idx="742">
                  <c:v>1.8612798782851048E-3</c:v>
                </c:pt>
                <c:pt idx="743">
                  <c:v>5.5112437855260321E-3</c:v>
                </c:pt>
                <c:pt idx="744">
                  <c:v>-3.0056256648599566E-3</c:v>
                </c:pt>
                <c:pt idx="745">
                  <c:v>-9.9275874995685687E-3</c:v>
                </c:pt>
                <c:pt idx="746">
                  <c:v>4.8892755590128623E-3</c:v>
                </c:pt>
                <c:pt idx="747">
                  <c:v>5.8527163594943588E-3</c:v>
                </c:pt>
                <c:pt idx="748">
                  <c:v>8.4181391918747295E-4</c:v>
                </c:pt>
                <c:pt idx="749">
                  <c:v>4.881623198797147E-3</c:v>
                </c:pt>
                <c:pt idx="750">
                  <c:v>-6.357082393257163E-3</c:v>
                </c:pt>
                <c:pt idx="751">
                  <c:v>-5.3862809954152713E-4</c:v>
                </c:pt>
                <c:pt idx="752">
                  <c:v>8.7696641431003197E-3</c:v>
                </c:pt>
                <c:pt idx="753">
                  <c:v>2.3128501517089006E-3</c:v>
                </c:pt>
                <c:pt idx="754">
                  <c:v>-2.1833648439845144E-3</c:v>
                </c:pt>
                <c:pt idx="755">
                  <c:v>-3.0557637139922988E-3</c:v>
                </c:pt>
                <c:pt idx="756">
                  <c:v>-2.8720189976260135E-3</c:v>
                </c:pt>
                <c:pt idx="757">
                  <c:v>-2.6367765115827835E-3</c:v>
                </c:pt>
                <c:pt idx="758">
                  <c:v>-9.3709541236859373E-3</c:v>
                </c:pt>
                <c:pt idx="759">
                  <c:v>5.7813592190549823E-3</c:v>
                </c:pt>
                <c:pt idx="760">
                  <c:v>4.5317259385857511E-3</c:v>
                </c:pt>
                <c:pt idx="761">
                  <c:v>8.6069387479448256E-3</c:v>
                </c:pt>
                <c:pt idx="762">
                  <c:v>1.6357178715776133E-2</c:v>
                </c:pt>
                <c:pt idx="763">
                  <c:v>3.6947655503649646E-3</c:v>
                </c:pt>
                <c:pt idx="764">
                  <c:v>5.5962858128133508E-3</c:v>
                </c:pt>
                <c:pt idx="765">
                  <c:v>2.2497475574481118E-3</c:v>
                </c:pt>
                <c:pt idx="766">
                  <c:v>8.087884092645492E-3</c:v>
                </c:pt>
                <c:pt idx="767">
                  <c:v>5.171505981303115E-3</c:v>
                </c:pt>
                <c:pt idx="768">
                  <c:v>9.7474319104748908E-3</c:v>
                </c:pt>
                <c:pt idx="769">
                  <c:v>4.2923588753440711E-3</c:v>
                </c:pt>
                <c:pt idx="770">
                  <c:v>2.7353335923741007E-3</c:v>
                </c:pt>
                <c:pt idx="771">
                  <c:v>3.89185092185107E-3</c:v>
                </c:pt>
                <c:pt idx="772">
                  <c:v>-3.8577054517964227E-3</c:v>
                </c:pt>
                <c:pt idx="773">
                  <c:v>-5.9053517052011228E-3</c:v>
                </c:pt>
                <c:pt idx="774">
                  <c:v>1.9687791869564819E-3</c:v>
                </c:pt>
                <c:pt idx="775">
                  <c:v>6.7607182478379713E-4</c:v>
                </c:pt>
                <c:pt idx="776">
                  <c:v>8.3807908352251381E-3</c:v>
                </c:pt>
                <c:pt idx="777">
                  <c:v>-2.3240533191484225E-3</c:v>
                </c:pt>
                <c:pt idx="778">
                  <c:v>5.6069935064679832E-3</c:v>
                </c:pt>
                <c:pt idx="779">
                  <c:v>2.3759282793367476E-4</c:v>
                </c:pt>
                <c:pt idx="780">
                  <c:v>8.8595003794764704E-3</c:v>
                </c:pt>
                <c:pt idx="781">
                  <c:v>1.0744976130948602E-2</c:v>
                </c:pt>
                <c:pt idx="782">
                  <c:v>2.8946114008603363E-3</c:v>
                </c:pt>
                <c:pt idx="783">
                  <c:v>1.0674255717728842E-2</c:v>
                </c:pt>
                <c:pt idx="784">
                  <c:v>5.182366699946872E-3</c:v>
                </c:pt>
                <c:pt idx="785">
                  <c:v>-3.3078667134137651E-3</c:v>
                </c:pt>
                <c:pt idx="786">
                  <c:v>-9.3712021031888693E-3</c:v>
                </c:pt>
                <c:pt idx="787">
                  <c:v>-3.157435941129938E-3</c:v>
                </c:pt>
                <c:pt idx="788">
                  <c:v>2.245822122153851E-2</c:v>
                </c:pt>
                <c:pt idx="789">
                  <c:v>-4.2125206994567677E-3</c:v>
                </c:pt>
                <c:pt idx="790">
                  <c:v>7.5469794034312976E-3</c:v>
                </c:pt>
                <c:pt idx="791">
                  <c:v>7.4940155971174871E-3</c:v>
                </c:pt>
                <c:pt idx="792">
                  <c:v>-2.7077676866054112E-3</c:v>
                </c:pt>
                <c:pt idx="793">
                  <c:v>5.2999506563553567E-3</c:v>
                </c:pt>
                <c:pt idx="794">
                  <c:v>-5.5198891778408532E-3</c:v>
                </c:pt>
                <c:pt idx="795">
                  <c:v>-2.2031588204525221E-3</c:v>
                </c:pt>
                <c:pt idx="796">
                  <c:v>4.982470950987361E-3</c:v>
                </c:pt>
                <c:pt idx="797">
                  <c:v>-1.468112200015137E-2</c:v>
                </c:pt>
                <c:pt idx="798">
                  <c:v>-8.1290477446819276E-3</c:v>
                </c:pt>
                <c:pt idx="799">
                  <c:v>-4.841605292005946E-3</c:v>
                </c:pt>
                <c:pt idx="800">
                  <c:v>2.8559284413864905E-3</c:v>
                </c:pt>
                <c:pt idx="801">
                  <c:v>1.0679976615757258E-3</c:v>
                </c:pt>
                <c:pt idx="802">
                  <c:v>2.8998818919327984E-3</c:v>
                </c:pt>
                <c:pt idx="803">
                  <c:v>1.2641153008247308E-2</c:v>
                </c:pt>
                <c:pt idx="804">
                  <c:v>4.6832946920527529E-3</c:v>
                </c:pt>
                <c:pt idx="805">
                  <c:v>6.1719034545786311E-3</c:v>
                </c:pt>
                <c:pt idx="806">
                  <c:v>1.9181160201016123E-3</c:v>
                </c:pt>
                <c:pt idx="807">
                  <c:v>-2.1849055828900843E-3</c:v>
                </c:pt>
                <c:pt idx="808">
                  <c:v>8.7047083134514924E-3</c:v>
                </c:pt>
                <c:pt idx="809">
                  <c:v>5.739676111100156E-3</c:v>
                </c:pt>
                <c:pt idx="810">
                  <c:v>-6.0527879198294388E-3</c:v>
                </c:pt>
                <c:pt idx="811">
                  <c:v>5.3051911189494483E-4</c:v>
                </c:pt>
                <c:pt idx="812">
                  <c:v>-5.5529321654722574E-3</c:v>
                </c:pt>
                <c:pt idx="813">
                  <c:v>-3.1193510921043055E-2</c:v>
                </c:pt>
                <c:pt idx="814">
                  <c:v>-3.8391870527976213E-3</c:v>
                </c:pt>
                <c:pt idx="815">
                  <c:v>-3.4623198223893148E-4</c:v>
                </c:pt>
                <c:pt idx="816">
                  <c:v>3.8804846924318515E-3</c:v>
                </c:pt>
                <c:pt idx="817">
                  <c:v>7.2928083614069994E-3</c:v>
                </c:pt>
                <c:pt idx="818">
                  <c:v>-1.0670334481182153E-2</c:v>
                </c:pt>
                <c:pt idx="819">
                  <c:v>8.2852099227035403E-3</c:v>
                </c:pt>
                <c:pt idx="820">
                  <c:v>-3.3863855610269944E-3</c:v>
                </c:pt>
                <c:pt idx="821">
                  <c:v>5.5697370166372107E-3</c:v>
                </c:pt>
                <c:pt idx="822">
                  <c:v>3.0662954608295934E-5</c:v>
                </c:pt>
                <c:pt idx="823">
                  <c:v>-8.4442914457076856E-3</c:v>
                </c:pt>
                <c:pt idx="824">
                  <c:v>-7.2363655462684973E-3</c:v>
                </c:pt>
                <c:pt idx="825">
                  <c:v>-5.7067158065271517E-4</c:v>
                </c:pt>
                <c:pt idx="826">
                  <c:v>1.6209376884714466E-2</c:v>
                </c:pt>
                <c:pt idx="827">
                  <c:v>4.7040215028306687E-3</c:v>
                </c:pt>
                <c:pt idx="828">
                  <c:v>-7.1048702719944679E-4</c:v>
                </c:pt>
                <c:pt idx="829">
                  <c:v>-4.3006746584747235E-3</c:v>
                </c:pt>
                <c:pt idx="830">
                  <c:v>7.1370956798193497E-3</c:v>
                </c:pt>
                <c:pt idx="831">
                  <c:v>1.2788623764628193E-2</c:v>
                </c:pt>
                <c:pt idx="832">
                  <c:v>4.5693247450562247E-4</c:v>
                </c:pt>
                <c:pt idx="833">
                  <c:v>-1.1955472636351439E-2</c:v>
                </c:pt>
                <c:pt idx="834">
                  <c:v>-9.6538737334039837E-4</c:v>
                </c:pt>
                <c:pt idx="835">
                  <c:v>-5.6067712441260076E-3</c:v>
                </c:pt>
                <c:pt idx="836">
                  <c:v>1.5827059545019617E-2</c:v>
                </c:pt>
                <c:pt idx="837">
                  <c:v>-5.5363433523321071E-3</c:v>
                </c:pt>
                <c:pt idx="838">
                  <c:v>-4.9343428321773075E-3</c:v>
                </c:pt>
                <c:pt idx="839">
                  <c:v>2.12974809082489E-3</c:v>
                </c:pt>
                <c:pt idx="840">
                  <c:v>-7.0834534872720178E-3</c:v>
                </c:pt>
                <c:pt idx="841">
                  <c:v>9.0052329765575312E-3</c:v>
                </c:pt>
                <c:pt idx="842">
                  <c:v>1.4111839510798418E-2</c:v>
                </c:pt>
                <c:pt idx="843">
                  <c:v>1.0992054379355132E-3</c:v>
                </c:pt>
                <c:pt idx="844">
                  <c:v>-2.2473699978584616E-3</c:v>
                </c:pt>
                <c:pt idx="845">
                  <c:v>2.1123353229346442E-4</c:v>
                </c:pt>
                <c:pt idx="846">
                  <c:v>3.3306912318065152E-4</c:v>
                </c:pt>
                <c:pt idx="847">
                  <c:v>3.9631656434768736E-3</c:v>
                </c:pt>
                <c:pt idx="848">
                  <c:v>-7.5835582854368866E-3</c:v>
                </c:pt>
                <c:pt idx="849">
                  <c:v>1.0248182182559518E-2</c:v>
                </c:pt>
                <c:pt idx="850">
                  <c:v>5.765365114513088E-3</c:v>
                </c:pt>
                <c:pt idx="851">
                  <c:v>-7.6820107284993888E-3</c:v>
                </c:pt>
                <c:pt idx="852">
                  <c:v>-9.6397282938234241E-3</c:v>
                </c:pt>
                <c:pt idx="853">
                  <c:v>-2.029851406090688E-3</c:v>
                </c:pt>
                <c:pt idx="854">
                  <c:v>-7.817945726111275E-3</c:v>
                </c:pt>
                <c:pt idx="855">
                  <c:v>6.691264725564583E-3</c:v>
                </c:pt>
                <c:pt idx="856">
                  <c:v>-5.5626006625210112E-3</c:v>
                </c:pt>
                <c:pt idx="857">
                  <c:v>-7.4403007242074271E-3</c:v>
                </c:pt>
                <c:pt idx="858">
                  <c:v>-3.6266121074461921E-3</c:v>
                </c:pt>
                <c:pt idx="859">
                  <c:v>2.3048951643550142E-2</c:v>
                </c:pt>
                <c:pt idx="860">
                  <c:v>2.9834962692534273E-3</c:v>
                </c:pt>
                <c:pt idx="861">
                  <c:v>9.2724174561142902E-3</c:v>
                </c:pt>
                <c:pt idx="862">
                  <c:v>2.2902308914205527E-3</c:v>
                </c:pt>
                <c:pt idx="863">
                  <c:v>8.5993780771222994E-3</c:v>
                </c:pt>
                <c:pt idx="864">
                  <c:v>-1.325493876130901E-3</c:v>
                </c:pt>
                <c:pt idx="865">
                  <c:v>2.6245542733516203E-4</c:v>
                </c:pt>
                <c:pt idx="866">
                  <c:v>-3.8949031327217831E-4</c:v>
                </c:pt>
                <c:pt idx="867">
                  <c:v>4.1927643402126513E-3</c:v>
                </c:pt>
                <c:pt idx="868">
                  <c:v>-6.2992752088473214E-3</c:v>
                </c:pt>
                <c:pt idx="869">
                  <c:v>1.2085824494379782E-2</c:v>
                </c:pt>
                <c:pt idx="870">
                  <c:v>-2.0647013766127431E-3</c:v>
                </c:pt>
                <c:pt idx="871">
                  <c:v>2.7051724082747475E-2</c:v>
                </c:pt>
                <c:pt idx="872">
                  <c:v>-1.76494024864704E-3</c:v>
                </c:pt>
                <c:pt idx="873">
                  <c:v>2.8066724780140273E-3</c:v>
                </c:pt>
                <c:pt idx="874">
                  <c:v>5.3883681780126924E-3</c:v>
                </c:pt>
                <c:pt idx="875">
                  <c:v>3.2259085856736203E-3</c:v>
                </c:pt>
                <c:pt idx="876">
                  <c:v>-8.3447947723563898E-3</c:v>
                </c:pt>
                <c:pt idx="877">
                  <c:v>-4.2479484170575565E-3</c:v>
                </c:pt>
                <c:pt idx="878">
                  <c:v>-9.8050129321625157E-5</c:v>
                </c:pt>
                <c:pt idx="879">
                  <c:v>7.4801509962123536E-3</c:v>
                </c:pt>
                <c:pt idx="880">
                  <c:v>-1.9666152168238415E-3</c:v>
                </c:pt>
                <c:pt idx="881">
                  <c:v>2.0551112943849592E-3</c:v>
                </c:pt>
                <c:pt idx="882">
                  <c:v>-9.7914825814027218E-4</c:v>
                </c:pt>
                <c:pt idx="883">
                  <c:v>2.5243782323045583E-3</c:v>
                </c:pt>
                <c:pt idx="884">
                  <c:v>1.0130453757533298E-2</c:v>
                </c:pt>
                <c:pt idx="885">
                  <c:v>-1.310308137909999E-3</c:v>
                </c:pt>
                <c:pt idx="886">
                  <c:v>8.9210838101672074E-3</c:v>
                </c:pt>
                <c:pt idx="887">
                  <c:v>1.4258370958696975E-2</c:v>
                </c:pt>
                <c:pt idx="888">
                  <c:v>4.1724098335809146E-3</c:v>
                </c:pt>
                <c:pt idx="889">
                  <c:v>8.9042703301269732E-3</c:v>
                </c:pt>
                <c:pt idx="890">
                  <c:v>2.4980256721756078E-3</c:v>
                </c:pt>
                <c:pt idx="891">
                  <c:v>-7.7472224421459845E-3</c:v>
                </c:pt>
                <c:pt idx="892">
                  <c:v>-4.3126603320874368E-3</c:v>
                </c:pt>
                <c:pt idx="893">
                  <c:v>8.7572407210678715E-3</c:v>
                </c:pt>
                <c:pt idx="894">
                  <c:v>1.5872662381342328E-2</c:v>
                </c:pt>
                <c:pt idx="895">
                  <c:v>1.9892247292907506E-3</c:v>
                </c:pt>
                <c:pt idx="896">
                  <c:v>-1.3655112089608012E-2</c:v>
                </c:pt>
                <c:pt idx="897">
                  <c:v>4.7422376548940104E-3</c:v>
                </c:pt>
                <c:pt idx="898">
                  <c:v>6.4800387836458917E-3</c:v>
                </c:pt>
                <c:pt idx="899">
                  <c:v>-6.9936943707054056E-3</c:v>
                </c:pt>
                <c:pt idx="900">
                  <c:v>-1.4038910726211662E-2</c:v>
                </c:pt>
                <c:pt idx="901">
                  <c:v>3.2894158352103631E-4</c:v>
                </c:pt>
                <c:pt idx="902">
                  <c:v>1.3144427110103996E-2</c:v>
                </c:pt>
                <c:pt idx="903">
                  <c:v>1.9930258989147909E-2</c:v>
                </c:pt>
                <c:pt idx="904">
                  <c:v>-4.6803128474670608E-4</c:v>
                </c:pt>
                <c:pt idx="905">
                  <c:v>-7.0438700682249333E-3</c:v>
                </c:pt>
                <c:pt idx="906">
                  <c:v>2.4906951836842772E-3</c:v>
                </c:pt>
                <c:pt idx="907">
                  <c:v>-9.9397416602332589E-3</c:v>
                </c:pt>
                <c:pt idx="908">
                  <c:v>1.5035113354444629E-3</c:v>
                </c:pt>
                <c:pt idx="909">
                  <c:v>8.3849197425975852E-3</c:v>
                </c:pt>
                <c:pt idx="910">
                  <c:v>-3.3763610002048861E-3</c:v>
                </c:pt>
                <c:pt idx="911">
                  <c:v>-1.0920100662181742E-4</c:v>
                </c:pt>
                <c:pt idx="912">
                  <c:v>3.7517922458603081E-3</c:v>
                </c:pt>
                <c:pt idx="913">
                  <c:v>1.0174720670074633E-2</c:v>
                </c:pt>
                <c:pt idx="914">
                  <c:v>1.6592852539536462E-3</c:v>
                </c:pt>
                <c:pt idx="915">
                  <c:v>3.5019824640398767E-3</c:v>
                </c:pt>
                <c:pt idx="916">
                  <c:v>-8.9594480772214879E-4</c:v>
                </c:pt>
                <c:pt idx="917">
                  <c:v>6.1149308389381041E-3</c:v>
                </c:pt>
                <c:pt idx="918">
                  <c:v>-2.3936246363092106E-3</c:v>
                </c:pt>
                <c:pt idx="919">
                  <c:v>1.1756395104127737E-3</c:v>
                </c:pt>
                <c:pt idx="920">
                  <c:v>-3.3952365140021978E-3</c:v>
                </c:pt>
                <c:pt idx="921">
                  <c:v>-7.5204319734955005E-3</c:v>
                </c:pt>
                <c:pt idx="922">
                  <c:v>8.2181843665918297E-3</c:v>
                </c:pt>
                <c:pt idx="923">
                  <c:v>-2.1420616556020455E-3</c:v>
                </c:pt>
                <c:pt idx="924">
                  <c:v>3.4939051605480387E-3</c:v>
                </c:pt>
                <c:pt idx="925">
                  <c:v>2.2740086770545176E-3</c:v>
                </c:pt>
                <c:pt idx="926">
                  <c:v>-7.2298369465100265E-3</c:v>
                </c:pt>
                <c:pt idx="927">
                  <c:v>2.22510388540198E-3</c:v>
                </c:pt>
                <c:pt idx="928">
                  <c:v>3.2553963699222255E-3</c:v>
                </c:pt>
                <c:pt idx="929">
                  <c:v>-1.6270970262221018E-3</c:v>
                </c:pt>
                <c:pt idx="930">
                  <c:v>-7.4761845948558836E-3</c:v>
                </c:pt>
                <c:pt idx="931">
                  <c:v>1.30424783656784E-2</c:v>
                </c:pt>
                <c:pt idx="932">
                  <c:v>-1.2857297808674506E-2</c:v>
                </c:pt>
                <c:pt idx="933">
                  <c:v>-9.3337470243604059E-3</c:v>
                </c:pt>
                <c:pt idx="934">
                  <c:v>7.1088860477983573E-3</c:v>
                </c:pt>
                <c:pt idx="935">
                  <c:v>7.3879451580518563E-3</c:v>
                </c:pt>
                <c:pt idx="936">
                  <c:v>7.4302501126122245E-4</c:v>
                </c:pt>
                <c:pt idx="937">
                  <c:v>-2.1432619652687057E-3</c:v>
                </c:pt>
                <c:pt idx="938">
                  <c:v>-9.1814059932108227E-3</c:v>
                </c:pt>
                <c:pt idx="939">
                  <c:v>-2.1645273950778865E-3</c:v>
                </c:pt>
                <c:pt idx="940">
                  <c:v>-1.3878067515087356E-3</c:v>
                </c:pt>
                <c:pt idx="941">
                  <c:v>-2.6932896897149394E-3</c:v>
                </c:pt>
                <c:pt idx="942">
                  <c:v>8.5499230137060511E-3</c:v>
                </c:pt>
                <c:pt idx="943">
                  <c:v>6.5251737002258725E-3</c:v>
                </c:pt>
                <c:pt idx="944">
                  <c:v>1.5619085547094125E-2</c:v>
                </c:pt>
                <c:pt idx="945">
                  <c:v>-3.2031453985545966E-3</c:v>
                </c:pt>
                <c:pt idx="946">
                  <c:v>-1.4657045566202065E-3</c:v>
                </c:pt>
                <c:pt idx="947">
                  <c:v>2.5126405620556902E-4</c:v>
                </c:pt>
                <c:pt idx="948">
                  <c:v>-3.0124941011493434E-3</c:v>
                </c:pt>
                <c:pt idx="949">
                  <c:v>1.3982064956076679E-2</c:v>
                </c:pt>
                <c:pt idx="950">
                  <c:v>-9.842655450220672E-4</c:v>
                </c:pt>
                <c:pt idx="951">
                  <c:v>1.2499043977163282E-3</c:v>
                </c:pt>
                <c:pt idx="952">
                  <c:v>1.7654968098841373E-3</c:v>
                </c:pt>
                <c:pt idx="953">
                  <c:v>-2.9356689859862728E-2</c:v>
                </c:pt>
                <c:pt idx="954">
                  <c:v>1.0491233052448701E-2</c:v>
                </c:pt>
                <c:pt idx="955">
                  <c:v>-6.6703181821939905E-3</c:v>
                </c:pt>
                <c:pt idx="956">
                  <c:v>-9.5828495947480885E-3</c:v>
                </c:pt>
                <c:pt idx="957">
                  <c:v>1.2369101547926586E-3</c:v>
                </c:pt>
                <c:pt idx="958">
                  <c:v>1.2494877888074685E-2</c:v>
                </c:pt>
                <c:pt idx="959">
                  <c:v>6.6317926895114176E-3</c:v>
                </c:pt>
                <c:pt idx="960">
                  <c:v>-3.7255748605140582E-3</c:v>
                </c:pt>
                <c:pt idx="961">
                  <c:v>1.3761573261665383E-2</c:v>
                </c:pt>
                <c:pt idx="962">
                  <c:v>1.2628618694200844E-2</c:v>
                </c:pt>
                <c:pt idx="963">
                  <c:v>3.7725799139571858E-3</c:v>
                </c:pt>
                <c:pt idx="964">
                  <c:v>-2.6456869979074593E-4</c:v>
                </c:pt>
                <c:pt idx="965">
                  <c:v>-1.7872387751337593E-3</c:v>
                </c:pt>
                <c:pt idx="966">
                  <c:v>8.3269788792217359E-3</c:v>
                </c:pt>
                <c:pt idx="967">
                  <c:v>4.5801888630851995E-3</c:v>
                </c:pt>
                <c:pt idx="968">
                  <c:v>2.6071727191645522E-4</c:v>
                </c:pt>
                <c:pt idx="969">
                  <c:v>1.6800238317098426E-3</c:v>
                </c:pt>
                <c:pt idx="970">
                  <c:v>2.6904348175307291E-3</c:v>
                </c:pt>
                <c:pt idx="971">
                  <c:v>-4.1097034197281612E-3</c:v>
                </c:pt>
                <c:pt idx="972">
                  <c:v>-7.7352574010802755E-4</c:v>
                </c:pt>
                <c:pt idx="973">
                  <c:v>-2.7648866212172107E-3</c:v>
                </c:pt>
                <c:pt idx="974">
                  <c:v>2.6329021750255421E-3</c:v>
                </c:pt>
                <c:pt idx="975">
                  <c:v>-1.1130821952565761E-2</c:v>
                </c:pt>
                <c:pt idx="976">
                  <c:v>-3.2620987304845528E-3</c:v>
                </c:pt>
                <c:pt idx="977">
                  <c:v>1.3401520222906527E-3</c:v>
                </c:pt>
                <c:pt idx="978">
                  <c:v>5.3331831643361749E-3</c:v>
                </c:pt>
                <c:pt idx="979">
                  <c:v>7.7083130290607205E-3</c:v>
                </c:pt>
                <c:pt idx="980">
                  <c:v>1.3908400715163083E-2</c:v>
                </c:pt>
                <c:pt idx="981">
                  <c:v>-1.8005109538841491E-2</c:v>
                </c:pt>
                <c:pt idx="982">
                  <c:v>-8.9504939507745185E-4</c:v>
                </c:pt>
                <c:pt idx="983">
                  <c:v>-5.6991886426220884E-3</c:v>
                </c:pt>
                <c:pt idx="984">
                  <c:v>-2.770818644409978E-3</c:v>
                </c:pt>
                <c:pt idx="985">
                  <c:v>2.2859894374177125E-2</c:v>
                </c:pt>
                <c:pt idx="986">
                  <c:v>-1.5452247944341524E-2</c:v>
                </c:pt>
                <c:pt idx="987">
                  <c:v>8.0419902132200516E-3</c:v>
                </c:pt>
                <c:pt idx="988">
                  <c:v>1.0651133052880235E-2</c:v>
                </c:pt>
                <c:pt idx="989">
                  <c:v>3.0096552370393326E-3</c:v>
                </c:pt>
                <c:pt idx="990">
                  <c:v>5.288248288198627E-3</c:v>
                </c:pt>
                <c:pt idx="991">
                  <c:v>-6.6469832485476221E-3</c:v>
                </c:pt>
                <c:pt idx="992">
                  <c:v>6.5317667978568306E-3</c:v>
                </c:pt>
                <c:pt idx="993">
                  <c:v>-3.0589620168856024E-3</c:v>
                </c:pt>
                <c:pt idx="994">
                  <c:v>-6.946325905937023E-3</c:v>
                </c:pt>
                <c:pt idx="995">
                  <c:v>2.521686192291428E-3</c:v>
                </c:pt>
                <c:pt idx="996">
                  <c:v>1.7304044133386043E-3</c:v>
                </c:pt>
                <c:pt idx="997">
                  <c:v>-2.4535542289535472E-3</c:v>
                </c:pt>
                <c:pt idx="998">
                  <c:v>9.5624811237953189E-3</c:v>
                </c:pt>
                <c:pt idx="999">
                  <c:v>7.3344736008218447E-4</c:v>
                </c:pt>
                <c:pt idx="1000">
                  <c:v>-7.5230424785521777E-5</c:v>
                </c:pt>
                <c:pt idx="1001">
                  <c:v>3.8851486022417614E-3</c:v>
                </c:pt>
                <c:pt idx="1002">
                  <c:v>5.186165968214862E-3</c:v>
                </c:pt>
                <c:pt idx="1003">
                  <c:v>6.7506128937588894E-3</c:v>
                </c:pt>
                <c:pt idx="1004">
                  <c:v>8.420199858037769E-3</c:v>
                </c:pt>
                <c:pt idx="1005">
                  <c:v>2.6831297529916753E-3</c:v>
                </c:pt>
                <c:pt idx="1006">
                  <c:v>-1.1512740414698075E-2</c:v>
                </c:pt>
                <c:pt idx="1007">
                  <c:v>3.9570900559395827E-3</c:v>
                </c:pt>
                <c:pt idx="1008">
                  <c:v>8.5465333449672443E-3</c:v>
                </c:pt>
                <c:pt idx="1009">
                  <c:v>-3.0274294583563233E-3</c:v>
                </c:pt>
                <c:pt idx="1010">
                  <c:v>-1.3617982664165917E-2</c:v>
                </c:pt>
                <c:pt idx="1011">
                  <c:v>2.6423450792689707E-4</c:v>
                </c:pt>
                <c:pt idx="1012">
                  <c:v>4.8106008006987278E-3</c:v>
                </c:pt>
                <c:pt idx="1013">
                  <c:v>6.0126445292361108E-3</c:v>
                </c:pt>
                <c:pt idx="1014">
                  <c:v>4.3366841540806167E-3</c:v>
                </c:pt>
                <c:pt idx="1015">
                  <c:v>6.5986865045659648E-3</c:v>
                </c:pt>
                <c:pt idx="1016">
                  <c:v>-5.9917674068464821E-3</c:v>
                </c:pt>
                <c:pt idx="1017">
                  <c:v>3.3900728578899475E-3</c:v>
                </c:pt>
                <c:pt idx="1018">
                  <c:v>4.9616074661729126E-3</c:v>
                </c:pt>
                <c:pt idx="1019">
                  <c:v>5.6568946712087786E-4</c:v>
                </c:pt>
                <c:pt idx="1020">
                  <c:v>5.9636023054365772E-3</c:v>
                </c:pt>
                <c:pt idx="1021">
                  <c:v>3.3567654965616089E-3</c:v>
                </c:pt>
                <c:pt idx="1022">
                  <c:v>-6.2225665797922547E-3</c:v>
                </c:pt>
                <c:pt idx="1023">
                  <c:v>-5.7238159279683343E-3</c:v>
                </c:pt>
                <c:pt idx="1024">
                  <c:v>5.8947162409694887E-3</c:v>
                </c:pt>
                <c:pt idx="1025">
                  <c:v>7.811295853205058E-3</c:v>
                </c:pt>
                <c:pt idx="1026">
                  <c:v>-3.6586124079975857E-3</c:v>
                </c:pt>
                <c:pt idx="1027">
                  <c:v>7.8292986264953957E-3</c:v>
                </c:pt>
                <c:pt idx="1028">
                  <c:v>-6.7566022114490254E-3</c:v>
                </c:pt>
                <c:pt idx="1029">
                  <c:v>-1.8109282390932901E-2</c:v>
                </c:pt>
                <c:pt idx="1030">
                  <c:v>-3.0600886507716196E-2</c:v>
                </c:pt>
                <c:pt idx="1031">
                  <c:v>4.4699377053210032E-3</c:v>
                </c:pt>
                <c:pt idx="1032">
                  <c:v>1.7527377849103187E-2</c:v>
                </c:pt>
                <c:pt idx="1033">
                  <c:v>5.1908249150440788E-3</c:v>
                </c:pt>
                <c:pt idx="1034">
                  <c:v>1.4313877749874138E-3</c:v>
                </c:pt>
                <c:pt idx="1035">
                  <c:v>4.4884966462968023E-3</c:v>
                </c:pt>
                <c:pt idx="1036">
                  <c:v>-7.1815597616096127E-3</c:v>
                </c:pt>
                <c:pt idx="1037">
                  <c:v>-2.618950090506611E-3</c:v>
                </c:pt>
                <c:pt idx="1038">
                  <c:v>4.0160026058688736E-4</c:v>
                </c:pt>
                <c:pt idx="1039">
                  <c:v>8.4967018051438359E-3</c:v>
                </c:pt>
                <c:pt idx="1040">
                  <c:v>1.1896105186419259E-2</c:v>
                </c:pt>
                <c:pt idx="1041">
                  <c:v>1.3360298217603983E-3</c:v>
                </c:pt>
                <c:pt idx="1042">
                  <c:v>-3.9603834358036272E-3</c:v>
                </c:pt>
                <c:pt idx="1043">
                  <c:v>7.0937900720078328E-3</c:v>
                </c:pt>
                <c:pt idx="1044">
                  <c:v>-2.0656807364195506E-3</c:v>
                </c:pt>
                <c:pt idx="1045">
                  <c:v>-6.5042099269539966E-3</c:v>
                </c:pt>
                <c:pt idx="1046">
                  <c:v>4.8776660206120148E-3</c:v>
                </c:pt>
                <c:pt idx="1047">
                  <c:v>-4.4879255638727855E-3</c:v>
                </c:pt>
                <c:pt idx="1048">
                  <c:v>-1.0441302369407213E-3</c:v>
                </c:pt>
                <c:pt idx="1049">
                  <c:v>2.6532952245064134E-3</c:v>
                </c:pt>
                <c:pt idx="1050">
                  <c:v>-1.0125031113892513E-2</c:v>
                </c:pt>
                <c:pt idx="1051">
                  <c:v>2.381276039588931E-3</c:v>
                </c:pt>
                <c:pt idx="1052">
                  <c:v>-1.6329575628912796E-3</c:v>
                </c:pt>
                <c:pt idx="1053">
                  <c:v>-3.0666878701778311E-3</c:v>
                </c:pt>
                <c:pt idx="1054">
                  <c:v>-4.6160655973993547E-3</c:v>
                </c:pt>
                <c:pt idx="1055">
                  <c:v>8.6826122313232723E-4</c:v>
                </c:pt>
                <c:pt idx="1056">
                  <c:v>7.4614454738013425E-3</c:v>
                </c:pt>
                <c:pt idx="1057">
                  <c:v>9.1616186829281965E-3</c:v>
                </c:pt>
                <c:pt idx="1058">
                  <c:v>-3.466827011809559E-3</c:v>
                </c:pt>
                <c:pt idx="1059">
                  <c:v>-8.9921299658013432E-4</c:v>
                </c:pt>
                <c:pt idx="1060">
                  <c:v>1.1480789721463047E-3</c:v>
                </c:pt>
                <c:pt idx="1061">
                  <c:v>4.3358955711403357E-3</c:v>
                </c:pt>
                <c:pt idx="1062">
                  <c:v>4.8638381912180506E-4</c:v>
                </c:pt>
                <c:pt idx="1063">
                  <c:v>-8.1410492909894661E-4</c:v>
                </c:pt>
                <c:pt idx="1064">
                  <c:v>6.8139020698205766E-3</c:v>
                </c:pt>
                <c:pt idx="1065">
                  <c:v>1.1150145174964043E-2</c:v>
                </c:pt>
                <c:pt idx="1066">
                  <c:v>7.0950443792010542E-3</c:v>
                </c:pt>
                <c:pt idx="1067">
                  <c:v>-5.2727228827972317E-3</c:v>
                </c:pt>
                <c:pt idx="1068">
                  <c:v>-8.2491878020531928E-3</c:v>
                </c:pt>
                <c:pt idx="1069">
                  <c:v>3.9724353672652146E-3</c:v>
                </c:pt>
                <c:pt idx="1070">
                  <c:v>-1.5231471100505156E-2</c:v>
                </c:pt>
                <c:pt idx="1071">
                  <c:v>-5.6105592214741318E-3</c:v>
                </c:pt>
                <c:pt idx="1072">
                  <c:v>1.0488036098500908E-2</c:v>
                </c:pt>
                <c:pt idx="1073">
                  <c:v>8.4547615132404275E-3</c:v>
                </c:pt>
                <c:pt idx="1074">
                  <c:v>1.932066983840075E-3</c:v>
                </c:pt>
                <c:pt idx="1075">
                  <c:v>-2.2082952144693024E-3</c:v>
                </c:pt>
                <c:pt idx="1076">
                  <c:v>4.3844971663757892E-3</c:v>
                </c:pt>
                <c:pt idx="1077">
                  <c:v>-9.6171292135216468E-4</c:v>
                </c:pt>
                <c:pt idx="1078">
                  <c:v>2.2004935833910277E-3</c:v>
                </c:pt>
                <c:pt idx="1079">
                  <c:v>4.1442342406314836E-3</c:v>
                </c:pt>
                <c:pt idx="1080">
                  <c:v>5.8049367382067008E-3</c:v>
                </c:pt>
                <c:pt idx="1081">
                  <c:v>-1.3869272699241875E-2</c:v>
                </c:pt>
                <c:pt idx="1082">
                  <c:v>1.3540307211634683E-3</c:v>
                </c:pt>
                <c:pt idx="1083">
                  <c:v>-3.2054936945352663E-3</c:v>
                </c:pt>
                <c:pt idx="1084">
                  <c:v>-1.9485169819929427E-3</c:v>
                </c:pt>
                <c:pt idx="1085">
                  <c:v>-1.7712937188028022E-3</c:v>
                </c:pt>
                <c:pt idx="1086">
                  <c:v>7.4407383693204654E-3</c:v>
                </c:pt>
                <c:pt idx="1087">
                  <c:v>-1.8988602941057975E-3</c:v>
                </c:pt>
                <c:pt idx="1088">
                  <c:v>1.3884298590531863E-3</c:v>
                </c:pt>
                <c:pt idx="1089">
                  <c:v>-4.6163885713558228E-3</c:v>
                </c:pt>
                <c:pt idx="1090">
                  <c:v>-2.3098044574676457E-4</c:v>
                </c:pt>
                <c:pt idx="1091">
                  <c:v>-3.8155877476087063E-4</c:v>
                </c:pt>
                <c:pt idx="1092">
                  <c:v>6.85383757939384E-3</c:v>
                </c:pt>
                <c:pt idx="1093">
                  <c:v>2.1022407418046729E-2</c:v>
                </c:pt>
                <c:pt idx="1094">
                  <c:v>7.5346525382833374E-3</c:v>
                </c:pt>
                <c:pt idx="1095">
                  <c:v>-2.9833343916002564E-3</c:v>
                </c:pt>
                <c:pt idx="1096">
                  <c:v>8.3880131476896658E-3</c:v>
                </c:pt>
                <c:pt idx="1097">
                  <c:v>9.9623666921000442E-4</c:v>
                </c:pt>
                <c:pt idx="1098">
                  <c:v>2.040713147236195E-3</c:v>
                </c:pt>
                <c:pt idx="1099">
                  <c:v>8.3314879283795662E-3</c:v>
                </c:pt>
                <c:pt idx="1100">
                  <c:v>6.1717527085614066E-5</c:v>
                </c:pt>
                <c:pt idx="1101">
                  <c:v>1.9054541363790811E-2</c:v>
                </c:pt>
                <c:pt idx="1102">
                  <c:v>-1.6242061472405034E-2</c:v>
                </c:pt>
                <c:pt idx="1103">
                  <c:v>1.450693263427949E-2</c:v>
                </c:pt>
                <c:pt idx="1104">
                  <c:v>1.6740688067213849E-3</c:v>
                </c:pt>
                <c:pt idx="1105">
                  <c:v>4.0713072199585199E-3</c:v>
                </c:pt>
                <c:pt idx="1106">
                  <c:v>-1.0084484250303394E-3</c:v>
                </c:pt>
                <c:pt idx="1107">
                  <c:v>7.3548595310040099E-3</c:v>
                </c:pt>
                <c:pt idx="1108">
                  <c:v>-1.276710301925621E-2</c:v>
                </c:pt>
                <c:pt idx="1109">
                  <c:v>-8.3498278498363998E-3</c:v>
                </c:pt>
                <c:pt idx="1110">
                  <c:v>-5.5869349592451156E-3</c:v>
                </c:pt>
                <c:pt idx="1111">
                  <c:v>3.4403143632488753E-3</c:v>
                </c:pt>
                <c:pt idx="1112">
                  <c:v>-6.5734751657038348E-3</c:v>
                </c:pt>
                <c:pt idx="1113">
                  <c:v>1.7473921336895737E-2</c:v>
                </c:pt>
                <c:pt idx="1114">
                  <c:v>2.9314758224521231E-3</c:v>
                </c:pt>
                <c:pt idx="1115">
                  <c:v>-1.3420883790884464E-3</c:v>
                </c:pt>
                <c:pt idx="1116">
                  <c:v>8.1497120737725748E-3</c:v>
                </c:pt>
                <c:pt idx="1117">
                  <c:v>6.536140111430111E-3</c:v>
                </c:pt>
                <c:pt idx="1118">
                  <c:v>2.3719847149668016E-3</c:v>
                </c:pt>
                <c:pt idx="1119">
                  <c:v>1.1699826030109328E-4</c:v>
                </c:pt>
                <c:pt idx="1120">
                  <c:v>-4.6489112459532356E-3</c:v>
                </c:pt>
                <c:pt idx="1121">
                  <c:v>-5.5546232533614237E-3</c:v>
                </c:pt>
                <c:pt idx="1122">
                  <c:v>-1.1178472584807753E-2</c:v>
                </c:pt>
                <c:pt idx="1123">
                  <c:v>5.2531662626387199E-3</c:v>
                </c:pt>
                <c:pt idx="1124">
                  <c:v>-7.2960296758969312E-3</c:v>
                </c:pt>
                <c:pt idx="1125">
                  <c:v>9.7495678550574283E-4</c:v>
                </c:pt>
                <c:pt idx="1126">
                  <c:v>9.537687284619123E-3</c:v>
                </c:pt>
                <c:pt idx="1127">
                  <c:v>-2.0907194954774555E-3</c:v>
                </c:pt>
                <c:pt idx="1128">
                  <c:v>5.81259975932924E-3</c:v>
                </c:pt>
                <c:pt idx="1129">
                  <c:v>-1.580398070504252E-4</c:v>
                </c:pt>
                <c:pt idx="1130">
                  <c:v>2.4848638898040676E-3</c:v>
                </c:pt>
                <c:pt idx="1131">
                  <c:v>8.802275674196558E-3</c:v>
                </c:pt>
                <c:pt idx="1132">
                  <c:v>4.826189790597013E-3</c:v>
                </c:pt>
                <c:pt idx="1133">
                  <c:v>1.3762586224561613E-3</c:v>
                </c:pt>
                <c:pt idx="1134">
                  <c:v>7.1881382386167481E-3</c:v>
                </c:pt>
                <c:pt idx="1135">
                  <c:v>1.0594640032524305E-2</c:v>
                </c:pt>
                <c:pt idx="1136">
                  <c:v>5.5118689212154681E-3</c:v>
                </c:pt>
                <c:pt idx="1137">
                  <c:v>1.018482537083365E-2</c:v>
                </c:pt>
                <c:pt idx="1138">
                  <c:v>1.9276431740693489E-3</c:v>
                </c:pt>
                <c:pt idx="1139">
                  <c:v>9.365450254195995E-3</c:v>
                </c:pt>
                <c:pt idx="1140">
                  <c:v>1.2070171729347434E-2</c:v>
                </c:pt>
                <c:pt idx="1141">
                  <c:v>-1.0140452334038041E-2</c:v>
                </c:pt>
                <c:pt idx="1142">
                  <c:v>7.1924840961212766E-3</c:v>
                </c:pt>
                <c:pt idx="1143">
                  <c:v>-1.4707194435436222E-2</c:v>
                </c:pt>
                <c:pt idx="1144">
                  <c:v>9.3278248256698504E-3</c:v>
                </c:pt>
                <c:pt idx="1145">
                  <c:v>-2.4370324972357027E-3</c:v>
                </c:pt>
                <c:pt idx="1146">
                  <c:v>-1.5300274896168364E-4</c:v>
                </c:pt>
                <c:pt idx="1147">
                  <c:v>4.9996575193977932E-4</c:v>
                </c:pt>
                <c:pt idx="1148">
                  <c:v>3.0285946763712879E-3</c:v>
                </c:pt>
                <c:pt idx="1149">
                  <c:v>2.8362140650768364E-3</c:v>
                </c:pt>
                <c:pt idx="1150">
                  <c:v>-9.079955658526373E-3</c:v>
                </c:pt>
                <c:pt idx="1151">
                  <c:v>2.6476761597624687E-3</c:v>
                </c:pt>
                <c:pt idx="1152">
                  <c:v>-8.8022714125399748E-3</c:v>
                </c:pt>
                <c:pt idx="1153">
                  <c:v>3.3289654857730833E-2</c:v>
                </c:pt>
                <c:pt idx="1154">
                  <c:v>-3.1963075004043384E-3</c:v>
                </c:pt>
                <c:pt idx="1155">
                  <c:v>1.0183385863791861E-2</c:v>
                </c:pt>
                <c:pt idx="1156">
                  <c:v>1.2897013224708598E-3</c:v>
                </c:pt>
                <c:pt idx="1157">
                  <c:v>3.835946945190738E-3</c:v>
                </c:pt>
                <c:pt idx="1158">
                  <c:v>3.786354080548282E-3</c:v>
                </c:pt>
                <c:pt idx="1159">
                  <c:v>-9.5207696775893025E-3</c:v>
                </c:pt>
                <c:pt idx="1160">
                  <c:v>2.4885691575240454E-3</c:v>
                </c:pt>
                <c:pt idx="1161">
                  <c:v>1.0379883697752668E-2</c:v>
                </c:pt>
                <c:pt idx="1162">
                  <c:v>-7.2126916004522368E-4</c:v>
                </c:pt>
                <c:pt idx="1163">
                  <c:v>-7.0669762643784662E-3</c:v>
                </c:pt>
                <c:pt idx="1164">
                  <c:v>4.3899495859189841E-4</c:v>
                </c:pt>
                <c:pt idx="1165">
                  <c:v>-1.5718396785857514E-2</c:v>
                </c:pt>
                <c:pt idx="1166">
                  <c:v>-4.306979004626732E-3</c:v>
                </c:pt>
                <c:pt idx="1167">
                  <c:v>1.6960815939246032E-2</c:v>
                </c:pt>
                <c:pt idx="1168">
                  <c:v>2.969181524159481E-3</c:v>
                </c:pt>
                <c:pt idx="1169">
                  <c:v>-9.5428095568981242E-3</c:v>
                </c:pt>
                <c:pt idx="1170">
                  <c:v>2.0384625801581402E-2</c:v>
                </c:pt>
                <c:pt idx="1171">
                  <c:v>-2.7652135235076369E-2</c:v>
                </c:pt>
                <c:pt idx="1172">
                  <c:v>1.8463051481655279E-2</c:v>
                </c:pt>
                <c:pt idx="1173">
                  <c:v>1.3390483776826834E-2</c:v>
                </c:pt>
                <c:pt idx="1174">
                  <c:v>-1.1318389397011908E-2</c:v>
                </c:pt>
                <c:pt idx="1175">
                  <c:v>-1.5621965933624971E-2</c:v>
                </c:pt>
                <c:pt idx="1176">
                  <c:v>-1.9098765577512111E-2</c:v>
                </c:pt>
                <c:pt idx="1177">
                  <c:v>2.1846381903532608E-2</c:v>
                </c:pt>
                <c:pt idx="1178">
                  <c:v>-4.3534708731611804E-3</c:v>
                </c:pt>
                <c:pt idx="1179">
                  <c:v>1.3820604903294953E-2</c:v>
                </c:pt>
                <c:pt idx="1180">
                  <c:v>1.5851421696870371E-2</c:v>
                </c:pt>
                <c:pt idx="1181">
                  <c:v>4.8847940969782844E-3</c:v>
                </c:pt>
                <c:pt idx="1182">
                  <c:v>3.5885268686868255E-3</c:v>
                </c:pt>
                <c:pt idx="1183">
                  <c:v>3.0113889587799481E-3</c:v>
                </c:pt>
                <c:pt idx="1184">
                  <c:v>-3.5782992464444829E-3</c:v>
                </c:pt>
                <c:pt idx="1185">
                  <c:v>1.0483466492694049E-2</c:v>
                </c:pt>
                <c:pt idx="1186">
                  <c:v>7.8934842027849061E-3</c:v>
                </c:pt>
                <c:pt idx="1187">
                  <c:v>6.4305076017876495E-3</c:v>
                </c:pt>
                <c:pt idx="1188">
                  <c:v>5.4068271868474849E-3</c:v>
                </c:pt>
                <c:pt idx="1189">
                  <c:v>-1.4070425215944704E-2</c:v>
                </c:pt>
                <c:pt idx="1190">
                  <c:v>-2.9854501293536173E-2</c:v>
                </c:pt>
                <c:pt idx="1191">
                  <c:v>1.3660727179303445E-2</c:v>
                </c:pt>
                <c:pt idx="1192">
                  <c:v>-1.8538974619878301E-3</c:v>
                </c:pt>
                <c:pt idx="1193">
                  <c:v>-2.792423132529287E-2</c:v>
                </c:pt>
                <c:pt idx="1194">
                  <c:v>-4.8112958482825152E-2</c:v>
                </c:pt>
                <c:pt idx="1195">
                  <c:v>-7.5647214978840083E-3</c:v>
                </c:pt>
                <c:pt idx="1196">
                  <c:v>3.9970936120126144E-2</c:v>
                </c:pt>
                <c:pt idx="1197">
                  <c:v>-2.6862168626723748E-2</c:v>
                </c:pt>
                <c:pt idx="1198">
                  <c:v>3.4303833162894648E-2</c:v>
                </c:pt>
                <c:pt idx="1199">
                  <c:v>-1.5138618257491743E-2</c:v>
                </c:pt>
                <c:pt idx="1200">
                  <c:v>1.1891505681718595E-2</c:v>
                </c:pt>
                <c:pt idx="1201">
                  <c:v>1.4630060004604983E-2</c:v>
                </c:pt>
                <c:pt idx="1202">
                  <c:v>-1.2410571663161729E-3</c:v>
                </c:pt>
                <c:pt idx="1203">
                  <c:v>-5.1587234908001545E-4</c:v>
                </c:pt>
                <c:pt idx="1204">
                  <c:v>1.8479420299300386E-2</c:v>
                </c:pt>
                <c:pt idx="1205">
                  <c:v>2.3858889642493164E-2</c:v>
                </c:pt>
                <c:pt idx="1206">
                  <c:v>3.9743952077464506E-3</c:v>
                </c:pt>
                <c:pt idx="1207">
                  <c:v>1.9934888087141722E-2</c:v>
                </c:pt>
                <c:pt idx="1208">
                  <c:v>2.2303634134268613E-4</c:v>
                </c:pt>
                <c:pt idx="1209">
                  <c:v>-1.1076397518146042E-3</c:v>
                </c:pt>
                <c:pt idx="1210">
                  <c:v>-7.3816954267245105E-3</c:v>
                </c:pt>
                <c:pt idx="1211">
                  <c:v>9.3309627159918751E-3</c:v>
                </c:pt>
                <c:pt idx="1212">
                  <c:v>-1.215522843520378E-2</c:v>
                </c:pt>
                <c:pt idx="1213">
                  <c:v>9.7651739888133804E-3</c:v>
                </c:pt>
                <c:pt idx="1214">
                  <c:v>-1.0260080789922243E-3</c:v>
                </c:pt>
                <c:pt idx="1215">
                  <c:v>1.4382375646828205E-2</c:v>
                </c:pt>
                <c:pt idx="1216">
                  <c:v>-3.5053373478493022E-3</c:v>
                </c:pt>
                <c:pt idx="1217">
                  <c:v>4.2755901874473867E-3</c:v>
                </c:pt>
                <c:pt idx="1218">
                  <c:v>1.424203758821263E-2</c:v>
                </c:pt>
                <c:pt idx="1219">
                  <c:v>2.3382059899754726E-3</c:v>
                </c:pt>
                <c:pt idx="1220">
                  <c:v>1.4308225828177701E-2</c:v>
                </c:pt>
                <c:pt idx="1221">
                  <c:v>-6.9119562012588398E-3</c:v>
                </c:pt>
                <c:pt idx="1222">
                  <c:v>-2.0963249254115635E-3</c:v>
                </c:pt>
                <c:pt idx="1223">
                  <c:v>-3.8477649811436976E-3</c:v>
                </c:pt>
                <c:pt idx="1224">
                  <c:v>-3.8069694330639114E-3</c:v>
                </c:pt>
                <c:pt idx="1225">
                  <c:v>-3.2635612298204109E-4</c:v>
                </c:pt>
                <c:pt idx="1226">
                  <c:v>6.6346592374626479E-3</c:v>
                </c:pt>
                <c:pt idx="1227">
                  <c:v>-3.761414228242721E-4</c:v>
                </c:pt>
                <c:pt idx="1228">
                  <c:v>8.6321930016843851E-3</c:v>
                </c:pt>
                <c:pt idx="1229">
                  <c:v>-7.0285781437922079E-3</c:v>
                </c:pt>
                <c:pt idx="1230">
                  <c:v>-4.9248072652550157E-3</c:v>
                </c:pt>
                <c:pt idx="1231">
                  <c:v>5.0563657431188513E-3</c:v>
                </c:pt>
                <c:pt idx="1232">
                  <c:v>-2.3951885772016679E-3</c:v>
                </c:pt>
                <c:pt idx="1233">
                  <c:v>7.2414395679767374E-3</c:v>
                </c:pt>
                <c:pt idx="1234">
                  <c:v>-9.0685815286950522E-4</c:v>
                </c:pt>
                <c:pt idx="1235">
                  <c:v>-3.9531976412632286E-4</c:v>
                </c:pt>
                <c:pt idx="1236">
                  <c:v>1.9475256620593573E-3</c:v>
                </c:pt>
                <c:pt idx="1237">
                  <c:v>-9.0669523057620438E-3</c:v>
                </c:pt>
                <c:pt idx="1238">
                  <c:v>-8.6474164980778756E-3</c:v>
                </c:pt>
                <c:pt idx="1239">
                  <c:v>3.3049229964638993E-3</c:v>
                </c:pt>
                <c:pt idx="1240">
                  <c:v>5.0387657335499991E-3</c:v>
                </c:pt>
                <c:pt idx="1241">
                  <c:v>1.5727061085387239E-2</c:v>
                </c:pt>
                <c:pt idx="1242">
                  <c:v>1.2758764555678148E-2</c:v>
                </c:pt>
                <c:pt idx="1243">
                  <c:v>-1.119993879227632E-2</c:v>
                </c:pt>
                <c:pt idx="1244">
                  <c:v>1.1481579438710865E-2</c:v>
                </c:pt>
                <c:pt idx="1245">
                  <c:v>-1.3990413134084556E-2</c:v>
                </c:pt>
                <c:pt idx="1246">
                  <c:v>7.9900223059117259E-3</c:v>
                </c:pt>
                <c:pt idx="1247">
                  <c:v>-1.2341929136392427E-3</c:v>
                </c:pt>
                <c:pt idx="1248">
                  <c:v>-1.2481555182093373E-3</c:v>
                </c:pt>
                <c:pt idx="1249">
                  <c:v>2.6613332657563493E-3</c:v>
                </c:pt>
                <c:pt idx="1250">
                  <c:v>-3.142017156964938E-3</c:v>
                </c:pt>
              </c:numCache>
            </c:numRef>
          </c:xVal>
          <c:yVal>
            <c:numRef>
              <c:f>BETA!$AF$7:$AF$1257</c:f>
              <c:numCache>
                <c:formatCode>0.00%</c:formatCode>
                <c:ptCount val="1251"/>
                <c:pt idx="0">
                  <c:v>-1.0471204188481686E-2</c:v>
                </c:pt>
                <c:pt idx="1">
                  <c:v>6.6137566137565162E-3</c:v>
                </c:pt>
                <c:pt idx="2">
                  <c:v>1.1826544021025009E-2</c:v>
                </c:pt>
                <c:pt idx="3">
                  <c:v>-5.1948051948051965E-3</c:v>
                </c:pt>
                <c:pt idx="4">
                  <c:v>0</c:v>
                </c:pt>
                <c:pt idx="5">
                  <c:v>-5.2219321148825326E-3</c:v>
                </c:pt>
                <c:pt idx="6">
                  <c:v>9.1863517060366551E-3</c:v>
                </c:pt>
                <c:pt idx="7">
                  <c:v>-7.8023407022106417E-3</c:v>
                </c:pt>
                <c:pt idx="8">
                  <c:v>9.1743119266054496E-3</c:v>
                </c:pt>
                <c:pt idx="9">
                  <c:v>-1.2987012987012991E-2</c:v>
                </c:pt>
                <c:pt idx="10">
                  <c:v>1.3157894736842035E-2</c:v>
                </c:pt>
                <c:pt idx="11">
                  <c:v>-1.2987012987012436E-3</c:v>
                </c:pt>
                <c:pt idx="12">
                  <c:v>-1.3003901170351106E-2</c:v>
                </c:pt>
                <c:pt idx="13">
                  <c:v>1.9762845849802479E-2</c:v>
                </c:pt>
                <c:pt idx="14">
                  <c:v>-1.8087855297157618E-2</c:v>
                </c:pt>
                <c:pt idx="15">
                  <c:v>-1.0526315789473717E-2</c:v>
                </c:pt>
                <c:pt idx="16">
                  <c:v>1.0638297872340496E-2</c:v>
                </c:pt>
                <c:pt idx="17">
                  <c:v>-5.2631578947368585E-3</c:v>
                </c:pt>
                <c:pt idx="18">
                  <c:v>0</c:v>
                </c:pt>
                <c:pt idx="19">
                  <c:v>-1.851851851851849E-2</c:v>
                </c:pt>
                <c:pt idx="20">
                  <c:v>2.6954177897573484E-3</c:v>
                </c:pt>
                <c:pt idx="21">
                  <c:v>-8.0645161290322509E-3</c:v>
                </c:pt>
                <c:pt idx="22">
                  <c:v>-2.7100271002710175E-3</c:v>
                </c:pt>
                <c:pt idx="23">
                  <c:v>-1.3586956521739468E-3</c:v>
                </c:pt>
                <c:pt idx="24">
                  <c:v>6.8027210884353817E-3</c:v>
                </c:pt>
                <c:pt idx="25">
                  <c:v>2.7027027027026751E-3</c:v>
                </c:pt>
                <c:pt idx="26">
                  <c:v>1.7520215633423097E-2</c:v>
                </c:pt>
                <c:pt idx="27">
                  <c:v>6.6225165562914245E-3</c:v>
                </c:pt>
                <c:pt idx="28">
                  <c:v>1.8421052631578894E-2</c:v>
                </c:pt>
                <c:pt idx="29">
                  <c:v>-5.1679586563307955E-3</c:v>
                </c:pt>
                <c:pt idx="30">
                  <c:v>-1.0389610389610393E-2</c:v>
                </c:pt>
                <c:pt idx="31">
                  <c:v>7.8740157480314821E-3</c:v>
                </c:pt>
                <c:pt idx="32">
                  <c:v>-2.6041666666666297E-3</c:v>
                </c:pt>
                <c:pt idx="33">
                  <c:v>-1.4360313315926909E-2</c:v>
                </c:pt>
                <c:pt idx="34">
                  <c:v>6.6225165562914245E-3</c:v>
                </c:pt>
                <c:pt idx="35">
                  <c:v>-5.2631578947368585E-3</c:v>
                </c:pt>
                <c:pt idx="36">
                  <c:v>-7.9365079365079083E-3</c:v>
                </c:pt>
                <c:pt idx="37">
                  <c:v>-1.3333333333333308E-2</c:v>
                </c:pt>
                <c:pt idx="38">
                  <c:v>-1.4864864864864824E-2</c:v>
                </c:pt>
                <c:pt idx="39">
                  <c:v>-1.2345679012345734E-2</c:v>
                </c:pt>
                <c:pt idx="40">
                  <c:v>-5.5555555555555358E-3</c:v>
                </c:pt>
                <c:pt idx="41">
                  <c:v>2.2346368715083775E-2</c:v>
                </c:pt>
                <c:pt idx="42">
                  <c:v>-9.5628415300545999E-3</c:v>
                </c:pt>
                <c:pt idx="43">
                  <c:v>-1.7931034482758568E-2</c:v>
                </c:pt>
                <c:pt idx="44">
                  <c:v>1.1235955056179803E-2</c:v>
                </c:pt>
                <c:pt idx="45">
                  <c:v>-1.388888888888884E-2</c:v>
                </c:pt>
                <c:pt idx="46">
                  <c:v>8.4507042253521014E-3</c:v>
                </c:pt>
                <c:pt idx="47">
                  <c:v>2.7932960893854997E-3</c:v>
                </c:pt>
                <c:pt idx="48">
                  <c:v>5.5710306406684396E-3</c:v>
                </c:pt>
                <c:pt idx="49">
                  <c:v>6.9252077562327319E-3</c:v>
                </c:pt>
                <c:pt idx="50">
                  <c:v>1.2379642365887289E-2</c:v>
                </c:pt>
                <c:pt idx="51">
                  <c:v>-1.3586956521739135E-2</c:v>
                </c:pt>
                <c:pt idx="52">
                  <c:v>2.7548209366390353E-3</c:v>
                </c:pt>
                <c:pt idx="53">
                  <c:v>2.7472527472527375E-3</c:v>
                </c:pt>
                <c:pt idx="54">
                  <c:v>-5.479452054794498E-3</c:v>
                </c:pt>
                <c:pt idx="55">
                  <c:v>1.9283746556473913E-2</c:v>
                </c:pt>
                <c:pt idx="56">
                  <c:v>-8.1081081081081363E-3</c:v>
                </c:pt>
                <c:pt idx="57">
                  <c:v>0</c:v>
                </c:pt>
                <c:pt idx="58">
                  <c:v>2.7247956403269047E-3</c:v>
                </c:pt>
                <c:pt idx="59">
                  <c:v>-8.152173913043459E-3</c:v>
                </c:pt>
                <c:pt idx="60">
                  <c:v>5.479452054794498E-3</c:v>
                </c:pt>
                <c:pt idx="61">
                  <c:v>-1.3623978201634523E-3</c:v>
                </c:pt>
                <c:pt idx="62">
                  <c:v>1.3642564802183177E-3</c:v>
                </c:pt>
                <c:pt idx="63">
                  <c:v>-1.0899182561307952E-2</c:v>
                </c:pt>
                <c:pt idx="64">
                  <c:v>1.1019283746556363E-2</c:v>
                </c:pt>
                <c:pt idx="65">
                  <c:v>-1.2261580381471404E-2</c:v>
                </c:pt>
                <c:pt idx="66">
                  <c:v>1.3793103448276334E-3</c:v>
                </c:pt>
                <c:pt idx="67">
                  <c:v>-5.5096418732781816E-3</c:v>
                </c:pt>
                <c:pt idx="68">
                  <c:v>8.310249307479145E-3</c:v>
                </c:pt>
                <c:pt idx="69">
                  <c:v>-2.7472527472527375E-3</c:v>
                </c:pt>
                <c:pt idx="70">
                  <c:v>-2.7548209366391463E-3</c:v>
                </c:pt>
                <c:pt idx="71">
                  <c:v>-2.7624309392265678E-3</c:v>
                </c:pt>
                <c:pt idx="72">
                  <c:v>-2.7700831024930483E-3</c:v>
                </c:pt>
                <c:pt idx="73">
                  <c:v>-2.7777777777777679E-3</c:v>
                </c:pt>
                <c:pt idx="74">
                  <c:v>-1.1142061281337101E-2</c:v>
                </c:pt>
                <c:pt idx="75">
                  <c:v>-5.6338028169014009E-3</c:v>
                </c:pt>
                <c:pt idx="76">
                  <c:v>-2.8328611898017497E-3</c:v>
                </c:pt>
                <c:pt idx="77">
                  <c:v>-2.8409090909090606E-3</c:v>
                </c:pt>
                <c:pt idx="78">
                  <c:v>1.4245014245013454E-3</c:v>
                </c:pt>
                <c:pt idx="79">
                  <c:v>-1.1379800853485111E-2</c:v>
                </c:pt>
                <c:pt idx="80">
                  <c:v>-1.4388489208633226E-3</c:v>
                </c:pt>
                <c:pt idx="81">
                  <c:v>-1.5850144092218965E-2</c:v>
                </c:pt>
                <c:pt idx="82">
                  <c:v>-1.4641288433382416E-3</c:v>
                </c:pt>
                <c:pt idx="83">
                  <c:v>1.9061583577712593E-2</c:v>
                </c:pt>
                <c:pt idx="84">
                  <c:v>-1.4388489208633226E-3</c:v>
                </c:pt>
                <c:pt idx="85">
                  <c:v>2.3054755043227626E-2</c:v>
                </c:pt>
                <c:pt idx="86">
                  <c:v>0</c:v>
                </c:pt>
                <c:pt idx="87">
                  <c:v>1.4084507042253502E-3</c:v>
                </c:pt>
                <c:pt idx="88">
                  <c:v>4.2194092827003704E-3</c:v>
                </c:pt>
                <c:pt idx="89">
                  <c:v>0</c:v>
                </c:pt>
                <c:pt idx="90">
                  <c:v>4.2016806722688926E-3</c:v>
                </c:pt>
                <c:pt idx="91">
                  <c:v>-4.1841004184099972E-3</c:v>
                </c:pt>
                <c:pt idx="92">
                  <c:v>2.1008403361344463E-2</c:v>
                </c:pt>
                <c:pt idx="93">
                  <c:v>9.6021947873798918E-3</c:v>
                </c:pt>
                <c:pt idx="94">
                  <c:v>-8.152173913043459E-3</c:v>
                </c:pt>
                <c:pt idx="95">
                  <c:v>0</c:v>
                </c:pt>
                <c:pt idx="96">
                  <c:v>2.73972602739736E-3</c:v>
                </c:pt>
                <c:pt idx="97">
                  <c:v>9.5628415300545999E-3</c:v>
                </c:pt>
                <c:pt idx="98">
                  <c:v>-5.4127198917456321E-3</c:v>
                </c:pt>
                <c:pt idx="99">
                  <c:v>-5.4421768707483276E-3</c:v>
                </c:pt>
                <c:pt idx="100">
                  <c:v>2.0519835841313228E-2</c:v>
                </c:pt>
                <c:pt idx="101">
                  <c:v>1.8766756032171594E-2</c:v>
                </c:pt>
                <c:pt idx="102">
                  <c:v>1.3157894736842035E-2</c:v>
                </c:pt>
                <c:pt idx="103">
                  <c:v>7.7922077922076838E-3</c:v>
                </c:pt>
                <c:pt idx="104">
                  <c:v>-1.2886597938144284E-2</c:v>
                </c:pt>
                <c:pt idx="105">
                  <c:v>1.3054830287206221E-2</c:v>
                </c:pt>
                <c:pt idx="106">
                  <c:v>-1.5463917525773141E-2</c:v>
                </c:pt>
                <c:pt idx="107">
                  <c:v>0</c:v>
                </c:pt>
                <c:pt idx="108">
                  <c:v>-1.0471204188481686E-2</c:v>
                </c:pt>
                <c:pt idx="109">
                  <c:v>9.2592592592593004E-3</c:v>
                </c:pt>
                <c:pt idx="110">
                  <c:v>2.6212319790301919E-3</c:v>
                </c:pt>
                <c:pt idx="111">
                  <c:v>-1.3071895424836555E-3</c:v>
                </c:pt>
                <c:pt idx="112">
                  <c:v>-5.2356020942407877E-3</c:v>
                </c:pt>
                <c:pt idx="113">
                  <c:v>0</c:v>
                </c:pt>
                <c:pt idx="114">
                  <c:v>-9.2105263157894468E-3</c:v>
                </c:pt>
                <c:pt idx="115">
                  <c:v>-6.6401062416998613E-3</c:v>
                </c:pt>
                <c:pt idx="116">
                  <c:v>-9.3582887700535133E-3</c:v>
                </c:pt>
                <c:pt idx="117">
                  <c:v>8.0971659919029104E-3</c:v>
                </c:pt>
                <c:pt idx="118">
                  <c:v>1.3386880856760541E-3</c:v>
                </c:pt>
                <c:pt idx="119">
                  <c:v>-9.3582887700535133E-3</c:v>
                </c:pt>
                <c:pt idx="120">
                  <c:v>-4.0485829959514552E-3</c:v>
                </c:pt>
                <c:pt idx="121">
                  <c:v>8.1300813008129413E-3</c:v>
                </c:pt>
                <c:pt idx="122">
                  <c:v>0</c:v>
                </c:pt>
                <c:pt idx="123">
                  <c:v>0</c:v>
                </c:pt>
                <c:pt idx="124">
                  <c:v>9.4086021505377371E-3</c:v>
                </c:pt>
                <c:pt idx="125">
                  <c:v>1.1984021304926706E-2</c:v>
                </c:pt>
                <c:pt idx="126">
                  <c:v>0</c:v>
                </c:pt>
                <c:pt idx="127">
                  <c:v>9.2105263157895578E-3</c:v>
                </c:pt>
                <c:pt idx="128">
                  <c:v>0</c:v>
                </c:pt>
                <c:pt idx="129">
                  <c:v>5.2151238591917615E-3</c:v>
                </c:pt>
                <c:pt idx="130">
                  <c:v>4.5395590142671916E-2</c:v>
                </c:pt>
                <c:pt idx="131">
                  <c:v>-3.7220843672456372E-3</c:v>
                </c:pt>
                <c:pt idx="132">
                  <c:v>-1.2453300124533051E-2</c:v>
                </c:pt>
                <c:pt idx="133">
                  <c:v>2.5220680958386588E-3</c:v>
                </c:pt>
                <c:pt idx="134">
                  <c:v>-6.2893081761006275E-3</c:v>
                </c:pt>
                <c:pt idx="135">
                  <c:v>2.5316455696202667E-3</c:v>
                </c:pt>
                <c:pt idx="136">
                  <c:v>1.0101010101010166E-2</c:v>
                </c:pt>
                <c:pt idx="137">
                  <c:v>3.7499999999999201E-3</c:v>
                </c:pt>
                <c:pt idx="138">
                  <c:v>-1.2453300124533051E-3</c:v>
                </c:pt>
                <c:pt idx="139">
                  <c:v>3.7406483790523026E-3</c:v>
                </c:pt>
                <c:pt idx="140">
                  <c:v>-7.4534161490683593E-3</c:v>
                </c:pt>
                <c:pt idx="141">
                  <c:v>1.2515644555695093E-3</c:v>
                </c:pt>
                <c:pt idx="142">
                  <c:v>0</c:v>
                </c:pt>
                <c:pt idx="143">
                  <c:v>-5.0000000000000044E-3</c:v>
                </c:pt>
                <c:pt idx="144">
                  <c:v>-2.5125628140703071E-3</c:v>
                </c:pt>
                <c:pt idx="145">
                  <c:v>-8.8161209068010615E-3</c:v>
                </c:pt>
                <c:pt idx="146">
                  <c:v>0</c:v>
                </c:pt>
                <c:pt idx="147">
                  <c:v>0</c:v>
                </c:pt>
                <c:pt idx="148">
                  <c:v>-3.8119440914866631E-3</c:v>
                </c:pt>
                <c:pt idx="149">
                  <c:v>1.2755102040815647E-3</c:v>
                </c:pt>
                <c:pt idx="150">
                  <c:v>5.0955414012738842E-3</c:v>
                </c:pt>
                <c:pt idx="151">
                  <c:v>8.8719898605829073E-3</c:v>
                </c:pt>
                <c:pt idx="152">
                  <c:v>5.0251256281406143E-3</c:v>
                </c:pt>
                <c:pt idx="153">
                  <c:v>-2.4999999999999467E-3</c:v>
                </c:pt>
                <c:pt idx="154">
                  <c:v>1.2531328320801949E-2</c:v>
                </c:pt>
                <c:pt idx="155">
                  <c:v>2.4752475247524774E-3</c:v>
                </c:pt>
                <c:pt idx="156">
                  <c:v>-7.4074074074074181E-3</c:v>
                </c:pt>
                <c:pt idx="157">
                  <c:v>1.4925373134328401E-2</c:v>
                </c:pt>
                <c:pt idx="158">
                  <c:v>0</c:v>
                </c:pt>
                <c:pt idx="159">
                  <c:v>1.225490196078427E-2</c:v>
                </c:pt>
                <c:pt idx="160">
                  <c:v>0</c:v>
                </c:pt>
                <c:pt idx="161">
                  <c:v>-2.1791767554479424E-2</c:v>
                </c:pt>
                <c:pt idx="162">
                  <c:v>6.1881188118810826E-3</c:v>
                </c:pt>
                <c:pt idx="163">
                  <c:v>8.610086100861114E-3</c:v>
                </c:pt>
                <c:pt idx="164">
                  <c:v>1.3414634146341475E-2</c:v>
                </c:pt>
                <c:pt idx="165">
                  <c:v>-1.8050541516245522E-2</c:v>
                </c:pt>
                <c:pt idx="166">
                  <c:v>2.450980392156854E-3</c:v>
                </c:pt>
                <c:pt idx="167">
                  <c:v>-4.8899755501222719E-3</c:v>
                </c:pt>
                <c:pt idx="168">
                  <c:v>4.9140049140048436E-3</c:v>
                </c:pt>
                <c:pt idx="169">
                  <c:v>0</c:v>
                </c:pt>
                <c:pt idx="170">
                  <c:v>-7.3349633251833524E-3</c:v>
                </c:pt>
                <c:pt idx="171">
                  <c:v>7.3891625615762901E-3</c:v>
                </c:pt>
                <c:pt idx="172">
                  <c:v>-2.4449877750610804E-3</c:v>
                </c:pt>
                <c:pt idx="173">
                  <c:v>4.9019607843137081E-3</c:v>
                </c:pt>
                <c:pt idx="174">
                  <c:v>0</c:v>
                </c:pt>
                <c:pt idx="175">
                  <c:v>0</c:v>
                </c:pt>
                <c:pt idx="176">
                  <c:v>7.3170731707317138E-3</c:v>
                </c:pt>
                <c:pt idx="177">
                  <c:v>-6.0532687651331241E-3</c:v>
                </c:pt>
                <c:pt idx="178">
                  <c:v>-1.2180267965895553E-3</c:v>
                </c:pt>
                <c:pt idx="179">
                  <c:v>-9.7560975609756184E-3</c:v>
                </c:pt>
                <c:pt idx="180">
                  <c:v>4.9261083743843415E-3</c:v>
                </c:pt>
                <c:pt idx="181">
                  <c:v>-4.9019607843137081E-3</c:v>
                </c:pt>
                <c:pt idx="182">
                  <c:v>3.6945812807882561E-3</c:v>
                </c:pt>
                <c:pt idx="183">
                  <c:v>-1.2269938650306678E-3</c:v>
                </c:pt>
                <c:pt idx="184">
                  <c:v>1.2285012285011554E-3</c:v>
                </c:pt>
                <c:pt idx="185">
                  <c:v>-1.2269938650306678E-3</c:v>
                </c:pt>
                <c:pt idx="186">
                  <c:v>7.3710073710073765E-3</c:v>
                </c:pt>
                <c:pt idx="187">
                  <c:v>-7.3170731707317138E-3</c:v>
                </c:pt>
                <c:pt idx="188">
                  <c:v>1.4742014742014753E-2</c:v>
                </c:pt>
                <c:pt idx="189">
                  <c:v>-7.2639225181597711E-3</c:v>
                </c:pt>
                <c:pt idx="190">
                  <c:v>3.6585365853658569E-3</c:v>
                </c:pt>
                <c:pt idx="191">
                  <c:v>3.6452004860267895E-3</c:v>
                </c:pt>
                <c:pt idx="192">
                  <c:v>0</c:v>
                </c:pt>
                <c:pt idx="193">
                  <c:v>-9.6852300242130651E-3</c:v>
                </c:pt>
                <c:pt idx="194">
                  <c:v>7.3349633251833524E-3</c:v>
                </c:pt>
                <c:pt idx="195">
                  <c:v>1.9417475728155331E-2</c:v>
                </c:pt>
                <c:pt idx="196">
                  <c:v>0</c:v>
                </c:pt>
                <c:pt idx="197">
                  <c:v>0</c:v>
                </c:pt>
                <c:pt idx="198">
                  <c:v>-9.52380952380949E-3</c:v>
                </c:pt>
                <c:pt idx="199">
                  <c:v>4.8076923076922906E-3</c:v>
                </c:pt>
                <c:pt idx="200">
                  <c:v>-9.5693779904306719E-3</c:v>
                </c:pt>
                <c:pt idx="201">
                  <c:v>0</c:v>
                </c:pt>
                <c:pt idx="202">
                  <c:v>2.4154589371980784E-3</c:v>
                </c:pt>
                <c:pt idx="203">
                  <c:v>9.6385542168675453E-3</c:v>
                </c:pt>
                <c:pt idx="204">
                  <c:v>2.3866348448686736E-3</c:v>
                </c:pt>
                <c:pt idx="205">
                  <c:v>0</c:v>
                </c:pt>
                <c:pt idx="206">
                  <c:v>-9.52380952380949E-3</c:v>
                </c:pt>
                <c:pt idx="207">
                  <c:v>-2.4038461538461453E-3</c:v>
                </c:pt>
                <c:pt idx="208">
                  <c:v>0</c:v>
                </c:pt>
                <c:pt idx="209">
                  <c:v>-9.6385542168674343E-3</c:v>
                </c:pt>
                <c:pt idx="210">
                  <c:v>-2.4330900243308973E-3</c:v>
                </c:pt>
                <c:pt idx="211">
                  <c:v>1.2195121951219523E-3</c:v>
                </c:pt>
                <c:pt idx="212">
                  <c:v>-3.6540803897685548E-3</c:v>
                </c:pt>
                <c:pt idx="213">
                  <c:v>2.2004889975550057E-2</c:v>
                </c:pt>
                <c:pt idx="214">
                  <c:v>0</c:v>
                </c:pt>
                <c:pt idx="215">
                  <c:v>-1.674641148325362E-2</c:v>
                </c:pt>
                <c:pt idx="216">
                  <c:v>8.5158150851580849E-3</c:v>
                </c:pt>
                <c:pt idx="217">
                  <c:v>-3.6188178528346882E-3</c:v>
                </c:pt>
                <c:pt idx="218">
                  <c:v>-2.421307506053294E-3</c:v>
                </c:pt>
                <c:pt idx="219">
                  <c:v>1.2135922330096527E-3</c:v>
                </c:pt>
                <c:pt idx="220">
                  <c:v>6.0606060606060996E-3</c:v>
                </c:pt>
                <c:pt idx="221">
                  <c:v>-1.927710843373498E-2</c:v>
                </c:pt>
                <c:pt idx="222">
                  <c:v>-1.4742014742014753E-2</c:v>
                </c:pt>
                <c:pt idx="223">
                  <c:v>2.4937655860348684E-3</c:v>
                </c:pt>
                <c:pt idx="224">
                  <c:v>7.4626865671640896E-3</c:v>
                </c:pt>
                <c:pt idx="225">
                  <c:v>-2.4691358024691024E-3</c:v>
                </c:pt>
                <c:pt idx="226">
                  <c:v>7.4257425742574323E-3</c:v>
                </c:pt>
                <c:pt idx="227">
                  <c:v>-9.8280098280097983E-3</c:v>
                </c:pt>
                <c:pt idx="228">
                  <c:v>-2.4813895781637951E-3</c:v>
                </c:pt>
                <c:pt idx="229">
                  <c:v>8.7064676616914749E-3</c:v>
                </c:pt>
                <c:pt idx="230">
                  <c:v>1.2330456226881115E-3</c:v>
                </c:pt>
                <c:pt idx="231">
                  <c:v>0</c:v>
                </c:pt>
                <c:pt idx="232">
                  <c:v>4.9261083743843415E-3</c:v>
                </c:pt>
                <c:pt idx="233">
                  <c:v>-2.450980392156854E-3</c:v>
                </c:pt>
                <c:pt idx="234">
                  <c:v>1.4742014742014753E-2</c:v>
                </c:pt>
                <c:pt idx="235">
                  <c:v>2.4213075060532718E-2</c:v>
                </c:pt>
                <c:pt idx="236">
                  <c:v>-1.1820330969266601E-3</c:v>
                </c:pt>
                <c:pt idx="237">
                  <c:v>3.5502958579882726E-3</c:v>
                </c:pt>
                <c:pt idx="238">
                  <c:v>0</c:v>
                </c:pt>
                <c:pt idx="239">
                  <c:v>-9.4339622641509413E-3</c:v>
                </c:pt>
                <c:pt idx="240">
                  <c:v>-2.3809523809523725E-3</c:v>
                </c:pt>
                <c:pt idx="241">
                  <c:v>7.1599045346062429E-3</c:v>
                </c:pt>
                <c:pt idx="242">
                  <c:v>5.924170616113722E-3</c:v>
                </c:pt>
                <c:pt idx="243">
                  <c:v>1.1778563015312216E-3</c:v>
                </c:pt>
                <c:pt idx="244">
                  <c:v>0</c:v>
                </c:pt>
                <c:pt idx="245">
                  <c:v>-2.3529411764705577E-3</c:v>
                </c:pt>
                <c:pt idx="246">
                  <c:v>0</c:v>
                </c:pt>
                <c:pt idx="247">
                  <c:v>2.3584905660376521E-3</c:v>
                </c:pt>
                <c:pt idx="248">
                  <c:v>4.7058823529411153E-3</c:v>
                </c:pt>
                <c:pt idx="249">
                  <c:v>0</c:v>
                </c:pt>
                <c:pt idx="250">
                  <c:v>7.0257611241217877E-3</c:v>
                </c:pt>
                <c:pt idx="251">
                  <c:v>-1.3953488372092981E-2</c:v>
                </c:pt>
                <c:pt idx="252">
                  <c:v>2.3584905660376521E-3</c:v>
                </c:pt>
                <c:pt idx="253">
                  <c:v>3.529411764705781E-3</c:v>
                </c:pt>
                <c:pt idx="254">
                  <c:v>-3.5169988276670949E-3</c:v>
                </c:pt>
                <c:pt idx="255">
                  <c:v>2.3529411764706687E-3</c:v>
                </c:pt>
                <c:pt idx="256">
                  <c:v>-1.0563380281690127E-2</c:v>
                </c:pt>
                <c:pt idx="257">
                  <c:v>8.3036773428233346E-3</c:v>
                </c:pt>
                <c:pt idx="258">
                  <c:v>2.3529411764706687E-3</c:v>
                </c:pt>
                <c:pt idx="259">
                  <c:v>-4.6948356807511304E-3</c:v>
                </c:pt>
                <c:pt idx="260">
                  <c:v>7.0754716981131782E-3</c:v>
                </c:pt>
                <c:pt idx="261">
                  <c:v>-2.3419203747072626E-3</c:v>
                </c:pt>
                <c:pt idx="262">
                  <c:v>9.3896713615022609E-3</c:v>
                </c:pt>
                <c:pt idx="263">
                  <c:v>-1.1627906976744429E-3</c:v>
                </c:pt>
                <c:pt idx="264">
                  <c:v>-5.8207217694994373E-3</c:v>
                </c:pt>
                <c:pt idx="265">
                  <c:v>2.3419203747072626E-3</c:v>
                </c:pt>
                <c:pt idx="266">
                  <c:v>-4.6728971962616273E-3</c:v>
                </c:pt>
                <c:pt idx="267">
                  <c:v>-2.3474178403756207E-3</c:v>
                </c:pt>
                <c:pt idx="268">
                  <c:v>3.529411764705781E-3</c:v>
                </c:pt>
                <c:pt idx="269">
                  <c:v>-9.3786635404454755E-3</c:v>
                </c:pt>
                <c:pt idx="270">
                  <c:v>1.538461538461533E-2</c:v>
                </c:pt>
                <c:pt idx="271">
                  <c:v>-2.3310023310023631E-3</c:v>
                </c:pt>
                <c:pt idx="272">
                  <c:v>-5.8411214953271173E-3</c:v>
                </c:pt>
                <c:pt idx="273">
                  <c:v>-2.3501762632197609E-3</c:v>
                </c:pt>
                <c:pt idx="274">
                  <c:v>-3.5335689045936647E-3</c:v>
                </c:pt>
                <c:pt idx="275">
                  <c:v>-1.1820330969266601E-3</c:v>
                </c:pt>
                <c:pt idx="276">
                  <c:v>0</c:v>
                </c:pt>
                <c:pt idx="277">
                  <c:v>2.3668639053253671E-3</c:v>
                </c:pt>
                <c:pt idx="278">
                  <c:v>4.7225501770955525E-3</c:v>
                </c:pt>
                <c:pt idx="279">
                  <c:v>1.1750881316098694E-2</c:v>
                </c:pt>
                <c:pt idx="280">
                  <c:v>1.0452961672473782E-2</c:v>
                </c:pt>
                <c:pt idx="281">
                  <c:v>2.2988505747125743E-3</c:v>
                </c:pt>
                <c:pt idx="282">
                  <c:v>-4.5871559633027248E-3</c:v>
                </c:pt>
                <c:pt idx="283">
                  <c:v>-9.2165898617511122E-3</c:v>
                </c:pt>
                <c:pt idx="284">
                  <c:v>9.302325581395321E-3</c:v>
                </c:pt>
                <c:pt idx="285">
                  <c:v>-6.9124423963133896E-3</c:v>
                </c:pt>
                <c:pt idx="286">
                  <c:v>-1.1600928074245731E-3</c:v>
                </c:pt>
                <c:pt idx="287">
                  <c:v>9.2915214866433615E-3</c:v>
                </c:pt>
                <c:pt idx="288">
                  <c:v>-9.205983889528202E-3</c:v>
                </c:pt>
                <c:pt idx="289">
                  <c:v>2.3228803716608404E-3</c:v>
                </c:pt>
                <c:pt idx="290">
                  <c:v>8.1112398609501923E-3</c:v>
                </c:pt>
                <c:pt idx="291">
                  <c:v>3.4482758620688614E-3</c:v>
                </c:pt>
                <c:pt idx="292">
                  <c:v>-1.2600229095074411E-2</c:v>
                </c:pt>
                <c:pt idx="293">
                  <c:v>6.9605568445476607E-3</c:v>
                </c:pt>
                <c:pt idx="294">
                  <c:v>9.2165898617511122E-3</c:v>
                </c:pt>
                <c:pt idx="295">
                  <c:v>0</c:v>
                </c:pt>
                <c:pt idx="296">
                  <c:v>-9.1324200913242004E-3</c:v>
                </c:pt>
                <c:pt idx="297">
                  <c:v>9.2165898617511122E-3</c:v>
                </c:pt>
                <c:pt idx="298">
                  <c:v>-6.8493150684931781E-3</c:v>
                </c:pt>
                <c:pt idx="299">
                  <c:v>2.2988505747125743E-3</c:v>
                </c:pt>
                <c:pt idx="300">
                  <c:v>-4.5871559633027248E-3</c:v>
                </c:pt>
                <c:pt idx="301">
                  <c:v>-5.7603686635944173E-3</c:v>
                </c:pt>
                <c:pt idx="302">
                  <c:v>1.1587485515642815E-3</c:v>
                </c:pt>
                <c:pt idx="303">
                  <c:v>9.2592592592593004E-3</c:v>
                </c:pt>
                <c:pt idx="304">
                  <c:v>0</c:v>
                </c:pt>
                <c:pt idx="305">
                  <c:v>-2.0642201834862428E-2</c:v>
                </c:pt>
                <c:pt idx="306">
                  <c:v>-8.1967213114754189E-3</c:v>
                </c:pt>
                <c:pt idx="307">
                  <c:v>1.1806375442739103E-2</c:v>
                </c:pt>
                <c:pt idx="308">
                  <c:v>-1.166861143523934E-3</c:v>
                </c:pt>
                <c:pt idx="309">
                  <c:v>-2.3364485981308691E-3</c:v>
                </c:pt>
                <c:pt idx="310">
                  <c:v>-5.8548009367681564E-3</c:v>
                </c:pt>
                <c:pt idx="311">
                  <c:v>8.2449941107185509E-3</c:v>
                </c:pt>
                <c:pt idx="312">
                  <c:v>-5.8411214953271173E-3</c:v>
                </c:pt>
                <c:pt idx="313">
                  <c:v>-8.2256169212691077E-3</c:v>
                </c:pt>
                <c:pt idx="314">
                  <c:v>3.5545023696681444E-3</c:v>
                </c:pt>
                <c:pt idx="315">
                  <c:v>-4.7225501770956635E-3</c:v>
                </c:pt>
                <c:pt idx="316">
                  <c:v>8.3036773428233346E-3</c:v>
                </c:pt>
                <c:pt idx="317">
                  <c:v>-7.058823529411784E-3</c:v>
                </c:pt>
                <c:pt idx="318">
                  <c:v>5.924170616113722E-3</c:v>
                </c:pt>
                <c:pt idx="319">
                  <c:v>1.1778563015312216E-3</c:v>
                </c:pt>
                <c:pt idx="320">
                  <c:v>-2.3529411764705577E-3</c:v>
                </c:pt>
                <c:pt idx="321">
                  <c:v>2.3584905660376521E-3</c:v>
                </c:pt>
                <c:pt idx="322">
                  <c:v>0</c:v>
                </c:pt>
                <c:pt idx="323">
                  <c:v>0</c:v>
                </c:pt>
                <c:pt idx="324">
                  <c:v>0</c:v>
                </c:pt>
                <c:pt idx="325">
                  <c:v>4.7058823529411153E-3</c:v>
                </c:pt>
                <c:pt idx="326">
                  <c:v>-4.6838407494145251E-3</c:v>
                </c:pt>
                <c:pt idx="327">
                  <c:v>2.3529411764706687E-3</c:v>
                </c:pt>
                <c:pt idx="328">
                  <c:v>1.1737089201877993E-2</c:v>
                </c:pt>
                <c:pt idx="329">
                  <c:v>-1.3921113689095099E-2</c:v>
                </c:pt>
                <c:pt idx="330">
                  <c:v>1.4117647058823568E-2</c:v>
                </c:pt>
                <c:pt idx="331">
                  <c:v>-2.3201856148491462E-3</c:v>
                </c:pt>
                <c:pt idx="332">
                  <c:v>-3.4883720930232176E-3</c:v>
                </c:pt>
                <c:pt idx="333">
                  <c:v>-8.168028004667427E-3</c:v>
                </c:pt>
                <c:pt idx="334">
                  <c:v>3.529411764705781E-3</c:v>
                </c:pt>
                <c:pt idx="335">
                  <c:v>5.8616647127784915E-3</c:v>
                </c:pt>
                <c:pt idx="336">
                  <c:v>2.3310023310023631E-3</c:v>
                </c:pt>
                <c:pt idx="337">
                  <c:v>1.1627906976744207E-2</c:v>
                </c:pt>
                <c:pt idx="338">
                  <c:v>0</c:v>
                </c:pt>
                <c:pt idx="339">
                  <c:v>5.7471264367816577E-3</c:v>
                </c:pt>
                <c:pt idx="340">
                  <c:v>-9.1428571428571193E-3</c:v>
                </c:pt>
                <c:pt idx="341">
                  <c:v>1.1534025374855261E-3</c:v>
                </c:pt>
                <c:pt idx="342">
                  <c:v>8.0645161290322509E-3</c:v>
                </c:pt>
                <c:pt idx="343">
                  <c:v>-8.0000000000000071E-3</c:v>
                </c:pt>
                <c:pt idx="344">
                  <c:v>4.6082949308756671E-3</c:v>
                </c:pt>
                <c:pt idx="345">
                  <c:v>-9.1743119266054496E-3</c:v>
                </c:pt>
                <c:pt idx="346">
                  <c:v>8.1018518518518601E-3</c:v>
                </c:pt>
                <c:pt idx="347">
                  <c:v>-3.4443168771527422E-3</c:v>
                </c:pt>
                <c:pt idx="348">
                  <c:v>-1.1520737327188613E-3</c:v>
                </c:pt>
                <c:pt idx="349">
                  <c:v>-3.4602076124568004E-3</c:v>
                </c:pt>
                <c:pt idx="350">
                  <c:v>-2.3148148148147696E-3</c:v>
                </c:pt>
                <c:pt idx="351">
                  <c:v>-2.3201856148491462E-3</c:v>
                </c:pt>
                <c:pt idx="352">
                  <c:v>-2.3255813953488857E-3</c:v>
                </c:pt>
                <c:pt idx="353">
                  <c:v>0</c:v>
                </c:pt>
                <c:pt idx="354">
                  <c:v>-1.631701631701632E-2</c:v>
                </c:pt>
                <c:pt idx="355">
                  <c:v>0</c:v>
                </c:pt>
                <c:pt idx="356">
                  <c:v>-2.0142180094786744E-2</c:v>
                </c:pt>
                <c:pt idx="357">
                  <c:v>1.0882708585247869E-2</c:v>
                </c:pt>
                <c:pt idx="358">
                  <c:v>-4.784688995215336E-3</c:v>
                </c:pt>
                <c:pt idx="359">
                  <c:v>-4.8076923076922906E-3</c:v>
                </c:pt>
                <c:pt idx="360">
                  <c:v>-1.4492753623188359E-2</c:v>
                </c:pt>
                <c:pt idx="361">
                  <c:v>0</c:v>
                </c:pt>
                <c:pt idx="362">
                  <c:v>0</c:v>
                </c:pt>
                <c:pt idx="363">
                  <c:v>1.4705882352941124E-2</c:v>
                </c:pt>
                <c:pt idx="364">
                  <c:v>-7.2463768115942351E-3</c:v>
                </c:pt>
                <c:pt idx="365">
                  <c:v>-9.7323600973235891E-3</c:v>
                </c:pt>
                <c:pt idx="366">
                  <c:v>-2.4570024570024218E-3</c:v>
                </c:pt>
                <c:pt idx="367">
                  <c:v>-1.1083743842364546E-2</c:v>
                </c:pt>
                <c:pt idx="368">
                  <c:v>1.4943960149439661E-2</c:v>
                </c:pt>
                <c:pt idx="369">
                  <c:v>4.9079754601226711E-3</c:v>
                </c:pt>
                <c:pt idx="370">
                  <c:v>9.7680097680097333E-3</c:v>
                </c:pt>
                <c:pt idx="371">
                  <c:v>-1.5719467956469169E-2</c:v>
                </c:pt>
                <c:pt idx="372">
                  <c:v>1.228501228501222E-2</c:v>
                </c:pt>
                <c:pt idx="373">
                  <c:v>-9.7087378640776656E-3</c:v>
                </c:pt>
                <c:pt idx="374">
                  <c:v>-4.9019607843137081E-3</c:v>
                </c:pt>
                <c:pt idx="375">
                  <c:v>8.6206896551723755E-3</c:v>
                </c:pt>
                <c:pt idx="376">
                  <c:v>2.4420024420024333E-3</c:v>
                </c:pt>
                <c:pt idx="377">
                  <c:v>2.4360535931791105E-3</c:v>
                </c:pt>
                <c:pt idx="378">
                  <c:v>1.5795868772782606E-2</c:v>
                </c:pt>
                <c:pt idx="379">
                  <c:v>5.9808612440190867E-3</c:v>
                </c:pt>
                <c:pt idx="380">
                  <c:v>-1.0701545778834753E-2</c:v>
                </c:pt>
                <c:pt idx="381">
                  <c:v>4.8076923076922906E-3</c:v>
                </c:pt>
                <c:pt idx="382">
                  <c:v>-4.784688995215336E-3</c:v>
                </c:pt>
                <c:pt idx="383">
                  <c:v>4.8076923076922906E-3</c:v>
                </c:pt>
                <c:pt idx="384">
                  <c:v>0</c:v>
                </c:pt>
                <c:pt idx="385">
                  <c:v>-3.5885167464114742E-3</c:v>
                </c:pt>
                <c:pt idx="386">
                  <c:v>1.2004801920768582E-3</c:v>
                </c:pt>
                <c:pt idx="387">
                  <c:v>0</c:v>
                </c:pt>
                <c:pt idx="388">
                  <c:v>4.7961630695443347E-3</c:v>
                </c:pt>
                <c:pt idx="389">
                  <c:v>5.9665871121719061E-3</c:v>
                </c:pt>
                <c:pt idx="390">
                  <c:v>1.067615658362997E-2</c:v>
                </c:pt>
                <c:pt idx="391">
                  <c:v>-3.5211267605633756E-3</c:v>
                </c:pt>
                <c:pt idx="392">
                  <c:v>-5.8892815076561078E-3</c:v>
                </c:pt>
                <c:pt idx="393">
                  <c:v>-1.3033175355450233E-2</c:v>
                </c:pt>
                <c:pt idx="394">
                  <c:v>1.3205282112845218E-2</c:v>
                </c:pt>
                <c:pt idx="395">
                  <c:v>-2.3696682464454666E-3</c:v>
                </c:pt>
                <c:pt idx="396">
                  <c:v>-5.9382422802850554E-3</c:v>
                </c:pt>
                <c:pt idx="397">
                  <c:v>5.9737156511350253E-3</c:v>
                </c:pt>
                <c:pt idx="398">
                  <c:v>-3.5629453681710332E-3</c:v>
                </c:pt>
                <c:pt idx="399">
                  <c:v>1.1918951132301459E-3</c:v>
                </c:pt>
                <c:pt idx="400">
                  <c:v>-4.761904761904745E-3</c:v>
                </c:pt>
                <c:pt idx="401">
                  <c:v>9.5693779904306719E-3</c:v>
                </c:pt>
                <c:pt idx="402">
                  <c:v>-5.924170616113722E-3</c:v>
                </c:pt>
                <c:pt idx="403">
                  <c:v>3.5756853396902155E-3</c:v>
                </c:pt>
                <c:pt idx="404">
                  <c:v>2.3752969121140222E-3</c:v>
                </c:pt>
                <c:pt idx="405">
                  <c:v>1.6587677725118377E-2</c:v>
                </c:pt>
                <c:pt idx="406">
                  <c:v>9.3240093240092303E-3</c:v>
                </c:pt>
                <c:pt idx="407">
                  <c:v>4.6189376443417363E-3</c:v>
                </c:pt>
                <c:pt idx="408">
                  <c:v>-8.0459770114942319E-3</c:v>
                </c:pt>
                <c:pt idx="409">
                  <c:v>4.6349942062573479E-3</c:v>
                </c:pt>
                <c:pt idx="410">
                  <c:v>8.073817762399127E-3</c:v>
                </c:pt>
                <c:pt idx="411">
                  <c:v>-9.1533180778031742E-3</c:v>
                </c:pt>
                <c:pt idx="412">
                  <c:v>0</c:v>
                </c:pt>
                <c:pt idx="413">
                  <c:v>-4.6189376443418473E-3</c:v>
                </c:pt>
                <c:pt idx="414">
                  <c:v>-1.8561484918793503E-2</c:v>
                </c:pt>
                <c:pt idx="415">
                  <c:v>2.6004728132387633E-2</c:v>
                </c:pt>
                <c:pt idx="416">
                  <c:v>-2.0737327188940058E-2</c:v>
                </c:pt>
                <c:pt idx="417">
                  <c:v>0</c:v>
                </c:pt>
                <c:pt idx="418">
                  <c:v>-2.0000000000000018E-2</c:v>
                </c:pt>
                <c:pt idx="419">
                  <c:v>-3.0012004801920789E-2</c:v>
                </c:pt>
                <c:pt idx="420">
                  <c:v>-1.2376237623762387E-3</c:v>
                </c:pt>
                <c:pt idx="421">
                  <c:v>-2.4783147459727095E-3</c:v>
                </c:pt>
                <c:pt idx="422">
                  <c:v>-7.4534161490683593E-3</c:v>
                </c:pt>
                <c:pt idx="423">
                  <c:v>1.2515644555695093E-3</c:v>
                </c:pt>
                <c:pt idx="424">
                  <c:v>6.2500000000000888E-3</c:v>
                </c:pt>
                <c:pt idx="425">
                  <c:v>-1.1180124223602483E-2</c:v>
                </c:pt>
                <c:pt idx="426">
                  <c:v>-1.0050251256281451E-2</c:v>
                </c:pt>
                <c:pt idx="427">
                  <c:v>0</c:v>
                </c:pt>
                <c:pt idx="428">
                  <c:v>7.6142131979695105E-3</c:v>
                </c:pt>
                <c:pt idx="429">
                  <c:v>0</c:v>
                </c:pt>
                <c:pt idx="430">
                  <c:v>2.0151133501259411E-2</c:v>
                </c:pt>
                <c:pt idx="431">
                  <c:v>-9.8765432098765205E-3</c:v>
                </c:pt>
                <c:pt idx="432">
                  <c:v>2.4937655860349128E-2</c:v>
                </c:pt>
                <c:pt idx="433">
                  <c:v>-2.311435523114358E-2</c:v>
                </c:pt>
                <c:pt idx="434">
                  <c:v>8.7173100871731357E-3</c:v>
                </c:pt>
                <c:pt idx="435">
                  <c:v>-4.9382716049383157E-3</c:v>
                </c:pt>
                <c:pt idx="436">
                  <c:v>4.9627791563275903E-3</c:v>
                </c:pt>
                <c:pt idx="437">
                  <c:v>0</c:v>
                </c:pt>
                <c:pt idx="438">
                  <c:v>4.9382716049382047E-3</c:v>
                </c:pt>
                <c:pt idx="439">
                  <c:v>-7.3710073710073765E-3</c:v>
                </c:pt>
                <c:pt idx="440">
                  <c:v>4.9504950495049549E-3</c:v>
                </c:pt>
                <c:pt idx="441">
                  <c:v>-2.4630541871921707E-3</c:v>
                </c:pt>
                <c:pt idx="442">
                  <c:v>-1.7283950617283939E-2</c:v>
                </c:pt>
                <c:pt idx="443">
                  <c:v>1.2562814070351536E-3</c:v>
                </c:pt>
                <c:pt idx="444">
                  <c:v>-1.2547051442910462E-3</c:v>
                </c:pt>
                <c:pt idx="445">
                  <c:v>-1.2562814070351536E-3</c:v>
                </c:pt>
                <c:pt idx="446">
                  <c:v>-8.8050314465408785E-3</c:v>
                </c:pt>
                <c:pt idx="447">
                  <c:v>-3.0456852791878153E-2</c:v>
                </c:pt>
                <c:pt idx="448">
                  <c:v>1.308900523560208E-2</c:v>
                </c:pt>
                <c:pt idx="449">
                  <c:v>0</c:v>
                </c:pt>
                <c:pt idx="450">
                  <c:v>7.7519379844961378E-3</c:v>
                </c:pt>
                <c:pt idx="451">
                  <c:v>0</c:v>
                </c:pt>
                <c:pt idx="452">
                  <c:v>1.2820512820512775E-2</c:v>
                </c:pt>
                <c:pt idx="453">
                  <c:v>-1.5189873417721489E-2</c:v>
                </c:pt>
                <c:pt idx="454">
                  <c:v>6.4267352185090054E-3</c:v>
                </c:pt>
                <c:pt idx="455">
                  <c:v>2.8097062579821142E-2</c:v>
                </c:pt>
                <c:pt idx="456">
                  <c:v>-6.2111801242236142E-3</c:v>
                </c:pt>
                <c:pt idx="457">
                  <c:v>-3.125E-2</c:v>
                </c:pt>
                <c:pt idx="458">
                  <c:v>2.580645161290418E-3</c:v>
                </c:pt>
                <c:pt idx="459">
                  <c:v>-1.158301158301156E-2</c:v>
                </c:pt>
                <c:pt idx="460">
                  <c:v>2.6041666666667407E-3</c:v>
                </c:pt>
                <c:pt idx="461">
                  <c:v>5.1948051948051965E-3</c:v>
                </c:pt>
                <c:pt idx="462">
                  <c:v>5.1679586563306845E-3</c:v>
                </c:pt>
                <c:pt idx="463">
                  <c:v>2.8277634961439535E-2</c:v>
                </c:pt>
                <c:pt idx="464">
                  <c:v>-1.1249999999999982E-2</c:v>
                </c:pt>
                <c:pt idx="465">
                  <c:v>1.0113780025284402E-2</c:v>
                </c:pt>
                <c:pt idx="466">
                  <c:v>-8.7609511889862324E-3</c:v>
                </c:pt>
                <c:pt idx="467">
                  <c:v>-2.525252525252486E-3</c:v>
                </c:pt>
                <c:pt idx="468">
                  <c:v>1.13924050632912E-2</c:v>
                </c:pt>
                <c:pt idx="469">
                  <c:v>3.1289111389236623E-2</c:v>
                </c:pt>
                <c:pt idx="470">
                  <c:v>-4.8543689320388328E-3</c:v>
                </c:pt>
                <c:pt idx="471">
                  <c:v>0</c:v>
                </c:pt>
                <c:pt idx="472">
                  <c:v>0</c:v>
                </c:pt>
                <c:pt idx="473">
                  <c:v>-2.4390243902439046E-3</c:v>
                </c:pt>
                <c:pt idx="474">
                  <c:v>4.8899755501221609E-3</c:v>
                </c:pt>
                <c:pt idx="475">
                  <c:v>1.9464720194647178E-2</c:v>
                </c:pt>
                <c:pt idx="476">
                  <c:v>-3.3412887828162319E-2</c:v>
                </c:pt>
                <c:pt idx="477">
                  <c:v>-4.4444444444444398E-2</c:v>
                </c:pt>
                <c:pt idx="478">
                  <c:v>-3.6175710594315236E-2</c:v>
                </c:pt>
                <c:pt idx="479">
                  <c:v>1.6085790884718509E-2</c:v>
                </c:pt>
                <c:pt idx="480">
                  <c:v>-5.2770448548812299E-3</c:v>
                </c:pt>
                <c:pt idx="481">
                  <c:v>1.3262599469495928E-2</c:v>
                </c:pt>
                <c:pt idx="482">
                  <c:v>-5.2356020942407877E-3</c:v>
                </c:pt>
                <c:pt idx="483">
                  <c:v>-6.5789473684210176E-3</c:v>
                </c:pt>
                <c:pt idx="484">
                  <c:v>-2.384105960264904E-2</c:v>
                </c:pt>
                <c:pt idx="485">
                  <c:v>1.3568521031208647E-3</c:v>
                </c:pt>
                <c:pt idx="486">
                  <c:v>-5.4200542005420349E-3</c:v>
                </c:pt>
                <c:pt idx="487">
                  <c:v>-2.4523160762942808E-2</c:v>
                </c:pt>
                <c:pt idx="488">
                  <c:v>-4.1899441340782162E-2</c:v>
                </c:pt>
                <c:pt idx="489">
                  <c:v>5.8309037900874383E-3</c:v>
                </c:pt>
                <c:pt idx="490">
                  <c:v>-1.1594202898550732E-2</c:v>
                </c:pt>
                <c:pt idx="491">
                  <c:v>-1.6129032258064502E-2</c:v>
                </c:pt>
                <c:pt idx="492">
                  <c:v>1.0432190760059523E-2</c:v>
                </c:pt>
                <c:pt idx="493">
                  <c:v>1.1799410029498469E-2</c:v>
                </c:pt>
                <c:pt idx="494">
                  <c:v>-2.9154518950437192E-3</c:v>
                </c:pt>
                <c:pt idx="495">
                  <c:v>-2.0467836257309968E-2</c:v>
                </c:pt>
                <c:pt idx="496">
                  <c:v>1.4925373134329067E-3</c:v>
                </c:pt>
                <c:pt idx="497">
                  <c:v>-1.1922503725782407E-2</c:v>
                </c:pt>
                <c:pt idx="498">
                  <c:v>-1.0558069381598756E-2</c:v>
                </c:pt>
                <c:pt idx="499">
                  <c:v>-7.6219512195121464E-3</c:v>
                </c:pt>
                <c:pt idx="500">
                  <c:v>-2.3041474654377891E-2</c:v>
                </c:pt>
                <c:pt idx="501">
                  <c:v>6.2893081761006275E-3</c:v>
                </c:pt>
                <c:pt idx="502">
                  <c:v>6.2500000000000888E-3</c:v>
                </c:pt>
                <c:pt idx="503">
                  <c:v>3.4161490683229712E-2</c:v>
                </c:pt>
                <c:pt idx="504">
                  <c:v>-2.4024024024024038E-2</c:v>
                </c:pt>
                <c:pt idx="505">
                  <c:v>-1.538461538461533E-2</c:v>
                </c:pt>
                <c:pt idx="506">
                  <c:v>3.2812499999999911E-2</c:v>
                </c:pt>
                <c:pt idx="507">
                  <c:v>-7.5642965204235635E-3</c:v>
                </c:pt>
                <c:pt idx="508">
                  <c:v>3.0487804878047697E-3</c:v>
                </c:pt>
                <c:pt idx="509">
                  <c:v>-3.6474164133738607E-2</c:v>
                </c:pt>
                <c:pt idx="510">
                  <c:v>-9.4637223974763929E-3</c:v>
                </c:pt>
                <c:pt idx="511">
                  <c:v>-4.4585987261146487E-2</c:v>
                </c:pt>
                <c:pt idx="512">
                  <c:v>1.6666666666666607E-2</c:v>
                </c:pt>
                <c:pt idx="513">
                  <c:v>3.1147540983606614E-2</c:v>
                </c:pt>
                <c:pt idx="514">
                  <c:v>-9.5389507154213238E-3</c:v>
                </c:pt>
                <c:pt idx="515">
                  <c:v>2.4077046548956593E-2</c:v>
                </c:pt>
                <c:pt idx="516">
                  <c:v>1.2539184952978122E-2</c:v>
                </c:pt>
                <c:pt idx="517">
                  <c:v>4.6439628482972672E-3</c:v>
                </c:pt>
                <c:pt idx="518">
                  <c:v>-1.3867488443759624E-2</c:v>
                </c:pt>
                <c:pt idx="519">
                  <c:v>-6.2499999999999778E-3</c:v>
                </c:pt>
                <c:pt idx="520">
                  <c:v>-7.8616352201258399E-3</c:v>
                </c:pt>
                <c:pt idx="521">
                  <c:v>-1.7432646592709933E-2</c:v>
                </c:pt>
                <c:pt idx="522">
                  <c:v>8.0645161290322509E-3</c:v>
                </c:pt>
                <c:pt idx="523">
                  <c:v>1.6000000000000458E-3</c:v>
                </c:pt>
                <c:pt idx="524">
                  <c:v>-3.1948881789137795E-3</c:v>
                </c:pt>
                <c:pt idx="525">
                  <c:v>0</c:v>
                </c:pt>
                <c:pt idx="526">
                  <c:v>-1.2820512820512775E-2</c:v>
                </c:pt>
                <c:pt idx="527">
                  <c:v>2.2727272727272707E-2</c:v>
                </c:pt>
                <c:pt idx="528">
                  <c:v>3.1746031746031633E-3</c:v>
                </c:pt>
                <c:pt idx="529">
                  <c:v>-6.3291139240506666E-3</c:v>
                </c:pt>
                <c:pt idx="530">
                  <c:v>2.5477707006369421E-2</c:v>
                </c:pt>
                <c:pt idx="531">
                  <c:v>-1.0869565217391353E-2</c:v>
                </c:pt>
                <c:pt idx="532">
                  <c:v>7.8492935635792183E-3</c:v>
                </c:pt>
                <c:pt idx="533">
                  <c:v>-6.230529595015577E-3</c:v>
                </c:pt>
                <c:pt idx="534">
                  <c:v>3.1347962382444194E-3</c:v>
                </c:pt>
                <c:pt idx="535">
                  <c:v>0</c:v>
                </c:pt>
                <c:pt idx="536">
                  <c:v>2.1875000000000089E-2</c:v>
                </c:pt>
                <c:pt idx="537">
                  <c:v>-6.1162079510703737E-3</c:v>
                </c:pt>
                <c:pt idx="538">
                  <c:v>1.538461538461533E-2</c:v>
                </c:pt>
                <c:pt idx="539">
                  <c:v>1.0606060606060508E-2</c:v>
                </c:pt>
                <c:pt idx="540">
                  <c:v>1.0494752623688264E-2</c:v>
                </c:pt>
                <c:pt idx="541">
                  <c:v>2.0771513353115667E-2</c:v>
                </c:pt>
                <c:pt idx="542">
                  <c:v>-1.744186046511631E-2</c:v>
                </c:pt>
                <c:pt idx="543">
                  <c:v>-5.9171597633136397E-3</c:v>
                </c:pt>
                <c:pt idx="544">
                  <c:v>-5.9523809523809312E-3</c:v>
                </c:pt>
                <c:pt idx="545">
                  <c:v>1.1976047904191711E-2</c:v>
                </c:pt>
                <c:pt idx="546">
                  <c:v>-2.3668639053254448E-2</c:v>
                </c:pt>
                <c:pt idx="547">
                  <c:v>1.3636363636363669E-2</c:v>
                </c:pt>
                <c:pt idx="548">
                  <c:v>-3.2884902840059738E-2</c:v>
                </c:pt>
                <c:pt idx="549">
                  <c:v>0</c:v>
                </c:pt>
                <c:pt idx="550">
                  <c:v>-1.5455950540957941E-3</c:v>
                </c:pt>
                <c:pt idx="551">
                  <c:v>-2.786377708978327E-2</c:v>
                </c:pt>
                <c:pt idx="552">
                  <c:v>3.1847133757962887E-3</c:v>
                </c:pt>
                <c:pt idx="553">
                  <c:v>-6.3492063492063266E-3</c:v>
                </c:pt>
                <c:pt idx="554">
                  <c:v>-3.1948881789137795E-3</c:v>
                </c:pt>
                <c:pt idx="555">
                  <c:v>-1.1217948717948678E-2</c:v>
                </c:pt>
                <c:pt idx="556">
                  <c:v>-1.7828200972447306E-2</c:v>
                </c:pt>
                <c:pt idx="557">
                  <c:v>6.6006600660066805E-3</c:v>
                </c:pt>
                <c:pt idx="558">
                  <c:v>-9.8360655737704805E-3</c:v>
                </c:pt>
                <c:pt idx="559">
                  <c:v>9.9337748344370258E-3</c:v>
                </c:pt>
                <c:pt idx="560">
                  <c:v>-8.1967213114754189E-3</c:v>
                </c:pt>
                <c:pt idx="561">
                  <c:v>3.3057851239668423E-3</c:v>
                </c:pt>
                <c:pt idx="562">
                  <c:v>-1.1532125205930832E-2</c:v>
                </c:pt>
                <c:pt idx="563">
                  <c:v>-6.6666666666667096E-3</c:v>
                </c:pt>
                <c:pt idx="564">
                  <c:v>-3.3557046979866278E-3</c:v>
                </c:pt>
                <c:pt idx="565">
                  <c:v>-1.6835016835016869E-2</c:v>
                </c:pt>
                <c:pt idx="566">
                  <c:v>-2.3972602739726012E-2</c:v>
                </c:pt>
                <c:pt idx="567">
                  <c:v>3.6842105263157787E-2</c:v>
                </c:pt>
                <c:pt idx="568">
                  <c:v>1.6920473773265332E-3</c:v>
                </c:pt>
                <c:pt idx="569">
                  <c:v>1.3513513513513598E-2</c:v>
                </c:pt>
                <c:pt idx="570">
                  <c:v>-2.3333333333333317E-2</c:v>
                </c:pt>
                <c:pt idx="571">
                  <c:v>1.0238907849829282E-2</c:v>
                </c:pt>
                <c:pt idx="572">
                  <c:v>-1.5202702702702742E-2</c:v>
                </c:pt>
                <c:pt idx="573">
                  <c:v>-1.0291595197255532E-2</c:v>
                </c:pt>
                <c:pt idx="574">
                  <c:v>-2.4263431542461023E-2</c:v>
                </c:pt>
                <c:pt idx="575">
                  <c:v>-1.7761989342806039E-3</c:v>
                </c:pt>
                <c:pt idx="576">
                  <c:v>3.558718861210064E-3</c:v>
                </c:pt>
                <c:pt idx="577">
                  <c:v>3.5460992907800915E-3</c:v>
                </c:pt>
                <c:pt idx="578">
                  <c:v>-5.300353356890497E-3</c:v>
                </c:pt>
                <c:pt idx="579">
                  <c:v>3.3747779751332141E-2</c:v>
                </c:pt>
                <c:pt idx="580">
                  <c:v>-1.8900343642611728E-2</c:v>
                </c:pt>
                <c:pt idx="581">
                  <c:v>-1.9264448336252182E-2</c:v>
                </c:pt>
                <c:pt idx="582">
                  <c:v>8.9285714285713969E-3</c:v>
                </c:pt>
                <c:pt idx="583">
                  <c:v>5.3097345132744334E-3</c:v>
                </c:pt>
                <c:pt idx="584">
                  <c:v>5.2816901408450079E-3</c:v>
                </c:pt>
                <c:pt idx="585">
                  <c:v>3.327495621716281E-2</c:v>
                </c:pt>
                <c:pt idx="586">
                  <c:v>1.5254237288135686E-2</c:v>
                </c:pt>
                <c:pt idx="587">
                  <c:v>-8.3472454090149917E-3</c:v>
                </c:pt>
                <c:pt idx="588">
                  <c:v>-1.1784511784511786E-2</c:v>
                </c:pt>
                <c:pt idx="589">
                  <c:v>-1.1925042589437829E-2</c:v>
                </c:pt>
                <c:pt idx="590">
                  <c:v>2.4137931034482696E-2</c:v>
                </c:pt>
                <c:pt idx="591">
                  <c:v>1.6835016835016869E-2</c:v>
                </c:pt>
                <c:pt idx="592">
                  <c:v>9.9337748344370258E-3</c:v>
                </c:pt>
                <c:pt idx="593">
                  <c:v>2.6229508196721207E-2</c:v>
                </c:pt>
                <c:pt idx="594">
                  <c:v>1.5974440894568787E-2</c:v>
                </c:pt>
                <c:pt idx="595">
                  <c:v>2.0440251572326984E-2</c:v>
                </c:pt>
                <c:pt idx="596">
                  <c:v>-1.3867488443759624E-2</c:v>
                </c:pt>
                <c:pt idx="597">
                  <c:v>-9.3750000000000222E-3</c:v>
                </c:pt>
                <c:pt idx="598">
                  <c:v>3.154574132492094E-3</c:v>
                </c:pt>
                <c:pt idx="599">
                  <c:v>3.1446540880504248E-3</c:v>
                </c:pt>
                <c:pt idx="600">
                  <c:v>4.7021943573668512E-3</c:v>
                </c:pt>
                <c:pt idx="601">
                  <c:v>3.1201248049921304E-3</c:v>
                </c:pt>
                <c:pt idx="602">
                  <c:v>1.7107309486780631E-2</c:v>
                </c:pt>
                <c:pt idx="603">
                  <c:v>-6.1162079510703737E-3</c:v>
                </c:pt>
                <c:pt idx="604">
                  <c:v>4.6153846153846878E-3</c:v>
                </c:pt>
                <c:pt idx="605">
                  <c:v>9.1883614088821286E-3</c:v>
                </c:pt>
                <c:pt idx="606">
                  <c:v>1.6691957511380862E-2</c:v>
                </c:pt>
                <c:pt idx="607">
                  <c:v>-8.9552238805969964E-3</c:v>
                </c:pt>
                <c:pt idx="608">
                  <c:v>-3.0120481927711218E-3</c:v>
                </c:pt>
                <c:pt idx="609">
                  <c:v>4.5317220543805714E-3</c:v>
                </c:pt>
                <c:pt idx="610">
                  <c:v>-2.2556390977443663E-2</c:v>
                </c:pt>
                <c:pt idx="611">
                  <c:v>4.6153846153846878E-3</c:v>
                </c:pt>
                <c:pt idx="612">
                  <c:v>-1.5313935681470214E-3</c:v>
                </c:pt>
                <c:pt idx="613">
                  <c:v>1.2269938650306678E-2</c:v>
                </c:pt>
                <c:pt idx="614">
                  <c:v>-1.2121212121212088E-2</c:v>
                </c:pt>
                <c:pt idx="615">
                  <c:v>-4.6012269938650041E-3</c:v>
                </c:pt>
                <c:pt idx="616">
                  <c:v>4.6224961479199855E-3</c:v>
                </c:pt>
                <c:pt idx="617">
                  <c:v>1.5337423312883347E-2</c:v>
                </c:pt>
                <c:pt idx="618">
                  <c:v>2.4169184290030232E-2</c:v>
                </c:pt>
                <c:pt idx="619">
                  <c:v>1.4749262536873253E-2</c:v>
                </c:pt>
                <c:pt idx="620">
                  <c:v>-3.4883720930232509E-2</c:v>
                </c:pt>
                <c:pt idx="621">
                  <c:v>2.108433734939763E-2</c:v>
                </c:pt>
                <c:pt idx="622">
                  <c:v>2.9498525073745618E-3</c:v>
                </c:pt>
                <c:pt idx="623">
                  <c:v>2.3529411764705799E-2</c:v>
                </c:pt>
                <c:pt idx="624">
                  <c:v>1.1494252873563315E-2</c:v>
                </c:pt>
                <c:pt idx="625">
                  <c:v>-1.2784090909090939E-2</c:v>
                </c:pt>
                <c:pt idx="626">
                  <c:v>-7.194244604316502E-3</c:v>
                </c:pt>
                <c:pt idx="627">
                  <c:v>0</c:v>
                </c:pt>
                <c:pt idx="628">
                  <c:v>-2.0289855072463725E-2</c:v>
                </c:pt>
                <c:pt idx="629">
                  <c:v>2.9585798816567088E-3</c:v>
                </c:pt>
                <c:pt idx="630">
                  <c:v>-5.8997050147492347E-3</c:v>
                </c:pt>
                <c:pt idx="631">
                  <c:v>2.3738872403560762E-2</c:v>
                </c:pt>
                <c:pt idx="632">
                  <c:v>-4.3478260869564966E-3</c:v>
                </c:pt>
                <c:pt idx="633">
                  <c:v>1.3100436681222627E-2</c:v>
                </c:pt>
                <c:pt idx="634">
                  <c:v>2.0114942528735691E-2</c:v>
                </c:pt>
                <c:pt idx="635">
                  <c:v>1.4084507042253502E-2</c:v>
                </c:pt>
                <c:pt idx="636">
                  <c:v>5.5555555555555358E-3</c:v>
                </c:pt>
                <c:pt idx="637">
                  <c:v>0</c:v>
                </c:pt>
                <c:pt idx="638">
                  <c:v>1.3812154696132506E-2</c:v>
                </c:pt>
                <c:pt idx="639">
                  <c:v>-8.1743869209809361E-3</c:v>
                </c:pt>
                <c:pt idx="640">
                  <c:v>5.494505494505475E-3</c:v>
                </c:pt>
                <c:pt idx="641">
                  <c:v>1.3661202185792254E-2</c:v>
                </c:pt>
                <c:pt idx="642">
                  <c:v>-5.3908355795148077E-3</c:v>
                </c:pt>
                <c:pt idx="643">
                  <c:v>3.2520325203251987E-2</c:v>
                </c:pt>
                <c:pt idx="644">
                  <c:v>-1.8372703412073532E-2</c:v>
                </c:pt>
                <c:pt idx="645">
                  <c:v>2.673796791443861E-3</c:v>
                </c:pt>
                <c:pt idx="646">
                  <c:v>2.1333333333333426E-2</c:v>
                </c:pt>
                <c:pt idx="647">
                  <c:v>-7.8328981723237989E-3</c:v>
                </c:pt>
                <c:pt idx="648">
                  <c:v>-5.2631578947368585E-3</c:v>
                </c:pt>
                <c:pt idx="649">
                  <c:v>-2.1164021164021163E-2</c:v>
                </c:pt>
                <c:pt idx="650">
                  <c:v>4.0540540540541237E-3</c:v>
                </c:pt>
                <c:pt idx="651">
                  <c:v>2.826379542395685E-2</c:v>
                </c:pt>
                <c:pt idx="652">
                  <c:v>3.9267015706805353E-3</c:v>
                </c:pt>
                <c:pt idx="653">
                  <c:v>0</c:v>
                </c:pt>
                <c:pt idx="654">
                  <c:v>-1.9556714471968717E-2</c:v>
                </c:pt>
                <c:pt idx="655">
                  <c:v>-1.4627659574468099E-2</c:v>
                </c:pt>
                <c:pt idx="656">
                  <c:v>-9.4466936572199511E-3</c:v>
                </c:pt>
                <c:pt idx="657">
                  <c:v>1.0899182561307841E-2</c:v>
                </c:pt>
                <c:pt idx="658">
                  <c:v>-2.9649595687331498E-2</c:v>
                </c:pt>
                <c:pt idx="659">
                  <c:v>1.6666666666666607E-2</c:v>
                </c:pt>
                <c:pt idx="660">
                  <c:v>0</c:v>
                </c:pt>
                <c:pt idx="661">
                  <c:v>-1.2295081967213073E-2</c:v>
                </c:pt>
                <c:pt idx="662">
                  <c:v>8.2987551867219622E-3</c:v>
                </c:pt>
                <c:pt idx="663">
                  <c:v>1.37174211248281E-3</c:v>
                </c:pt>
                <c:pt idx="664">
                  <c:v>-9.5890410958904271E-3</c:v>
                </c:pt>
                <c:pt idx="665">
                  <c:v>4.0110650069156373E-2</c:v>
                </c:pt>
                <c:pt idx="666">
                  <c:v>2.6595744680850686E-3</c:v>
                </c:pt>
                <c:pt idx="667">
                  <c:v>0</c:v>
                </c:pt>
                <c:pt idx="668">
                  <c:v>4.5092838196286511E-2</c:v>
                </c:pt>
                <c:pt idx="669">
                  <c:v>2.2842639593908531E-2</c:v>
                </c:pt>
                <c:pt idx="670">
                  <c:v>-1.7369727047146455E-2</c:v>
                </c:pt>
                <c:pt idx="671">
                  <c:v>-1.2626262626262652E-2</c:v>
                </c:pt>
                <c:pt idx="672">
                  <c:v>2.5575447570331811E-3</c:v>
                </c:pt>
                <c:pt idx="673">
                  <c:v>5.1020408163264808E-3</c:v>
                </c:pt>
                <c:pt idx="674">
                  <c:v>6.345177664974555E-3</c:v>
                </c:pt>
                <c:pt idx="675">
                  <c:v>1.2610340479193294E-3</c:v>
                </c:pt>
                <c:pt idx="676">
                  <c:v>-1.5113350125944613E-2</c:v>
                </c:pt>
                <c:pt idx="677">
                  <c:v>3.8363171355497716E-3</c:v>
                </c:pt>
                <c:pt idx="678">
                  <c:v>-3.8216560509554132E-3</c:v>
                </c:pt>
                <c:pt idx="679">
                  <c:v>2.5575447570331811E-3</c:v>
                </c:pt>
                <c:pt idx="680">
                  <c:v>-1.0204081632653073E-2</c:v>
                </c:pt>
                <c:pt idx="681">
                  <c:v>-2.5773195876288568E-3</c:v>
                </c:pt>
                <c:pt idx="682">
                  <c:v>-1.2919896640826822E-2</c:v>
                </c:pt>
                <c:pt idx="683">
                  <c:v>7.8534031413612926E-3</c:v>
                </c:pt>
                <c:pt idx="684">
                  <c:v>-7.7922077922077948E-3</c:v>
                </c:pt>
                <c:pt idx="685">
                  <c:v>2.6178010471205049E-3</c:v>
                </c:pt>
                <c:pt idx="686">
                  <c:v>9.1383812010443766E-3</c:v>
                </c:pt>
                <c:pt idx="687">
                  <c:v>3.8809831824062613E-3</c:v>
                </c:pt>
                <c:pt idx="688">
                  <c:v>-1.2886597938144284E-2</c:v>
                </c:pt>
                <c:pt idx="689">
                  <c:v>1.0443864229765065E-2</c:v>
                </c:pt>
                <c:pt idx="690">
                  <c:v>1.5503875968992276E-2</c:v>
                </c:pt>
                <c:pt idx="691">
                  <c:v>7.6335877862594437E-3</c:v>
                </c:pt>
                <c:pt idx="692">
                  <c:v>2.020202020202011E-2</c:v>
                </c:pt>
                <c:pt idx="693">
                  <c:v>-8.6633663366336711E-3</c:v>
                </c:pt>
                <c:pt idx="694">
                  <c:v>8.7390761548065132E-3</c:v>
                </c:pt>
                <c:pt idx="695">
                  <c:v>-9.9009900990099098E-3</c:v>
                </c:pt>
                <c:pt idx="696">
                  <c:v>0</c:v>
                </c:pt>
                <c:pt idx="697">
                  <c:v>1.2499999999999734E-3</c:v>
                </c:pt>
                <c:pt idx="698">
                  <c:v>8.7390761548065132E-3</c:v>
                </c:pt>
                <c:pt idx="699">
                  <c:v>-9.9009900990099098E-3</c:v>
                </c:pt>
                <c:pt idx="700">
                  <c:v>1.2499999999999956E-2</c:v>
                </c:pt>
                <c:pt idx="701">
                  <c:v>7.4074074074073071E-3</c:v>
                </c:pt>
                <c:pt idx="702">
                  <c:v>1.7156862745097978E-2</c:v>
                </c:pt>
                <c:pt idx="703">
                  <c:v>7.2289156626506035E-3</c:v>
                </c:pt>
                <c:pt idx="704">
                  <c:v>-2.3923444976076125E-3</c:v>
                </c:pt>
                <c:pt idx="705">
                  <c:v>-2.3980815347721673E-3</c:v>
                </c:pt>
                <c:pt idx="706">
                  <c:v>1.6826923076923128E-2</c:v>
                </c:pt>
                <c:pt idx="707">
                  <c:v>4.7281323877068626E-3</c:v>
                </c:pt>
                <c:pt idx="708">
                  <c:v>-1.1764705882352899E-2</c:v>
                </c:pt>
                <c:pt idx="709">
                  <c:v>4.761904761904745E-3</c:v>
                </c:pt>
                <c:pt idx="710">
                  <c:v>2.3696682464455776E-3</c:v>
                </c:pt>
                <c:pt idx="711">
                  <c:v>7.0921985815601829E-3</c:v>
                </c:pt>
                <c:pt idx="712">
                  <c:v>7.0422535211267512E-3</c:v>
                </c:pt>
                <c:pt idx="713">
                  <c:v>0</c:v>
                </c:pt>
                <c:pt idx="714">
                  <c:v>-9.3240093240093413E-3</c:v>
                </c:pt>
                <c:pt idx="715">
                  <c:v>1.1764705882352899E-2</c:v>
                </c:pt>
                <c:pt idx="716">
                  <c:v>1.8604651162790642E-2</c:v>
                </c:pt>
                <c:pt idx="717">
                  <c:v>-4.9086757990867591E-2</c:v>
                </c:pt>
                <c:pt idx="718">
                  <c:v>-3.6014405762304635E-3</c:v>
                </c:pt>
                <c:pt idx="719">
                  <c:v>2.4096385542169418E-3</c:v>
                </c:pt>
                <c:pt idx="720">
                  <c:v>1.2019230769230838E-2</c:v>
                </c:pt>
                <c:pt idx="721">
                  <c:v>-4.7505938242280443E-3</c:v>
                </c:pt>
                <c:pt idx="722">
                  <c:v>-1.1933174224343368E-3</c:v>
                </c:pt>
                <c:pt idx="723">
                  <c:v>1.4336917562723928E-2</c:v>
                </c:pt>
                <c:pt idx="724">
                  <c:v>1.1778563015312216E-3</c:v>
                </c:pt>
                <c:pt idx="725">
                  <c:v>2.3529411764706687E-3</c:v>
                </c:pt>
                <c:pt idx="726">
                  <c:v>1.1737089201877549E-3</c:v>
                </c:pt>
                <c:pt idx="727">
                  <c:v>5.8616647127784915E-3</c:v>
                </c:pt>
                <c:pt idx="728">
                  <c:v>5.8275058275059077E-3</c:v>
                </c:pt>
                <c:pt idx="729">
                  <c:v>-2.0857473928157622E-2</c:v>
                </c:pt>
                <c:pt idx="730">
                  <c:v>-1.0650887573964485E-2</c:v>
                </c:pt>
                <c:pt idx="731">
                  <c:v>-1.4354066985645897E-2</c:v>
                </c:pt>
                <c:pt idx="732">
                  <c:v>1.4563106796116498E-2</c:v>
                </c:pt>
                <c:pt idx="733">
                  <c:v>4.7846889952152249E-3</c:v>
                </c:pt>
                <c:pt idx="734">
                  <c:v>-1.6666666666666718E-2</c:v>
                </c:pt>
                <c:pt idx="735">
                  <c:v>-4.8426150121065881E-3</c:v>
                </c:pt>
                <c:pt idx="736">
                  <c:v>4.8661800486617945E-3</c:v>
                </c:pt>
                <c:pt idx="737">
                  <c:v>-6.0532687651331241E-3</c:v>
                </c:pt>
                <c:pt idx="738">
                  <c:v>-1.2180267965895553E-3</c:v>
                </c:pt>
                <c:pt idx="739">
                  <c:v>-1.2195121951219523E-3</c:v>
                </c:pt>
                <c:pt idx="740">
                  <c:v>-1.2210012210012167E-3</c:v>
                </c:pt>
                <c:pt idx="741">
                  <c:v>-3.6674816625916762E-3</c:v>
                </c:pt>
                <c:pt idx="742">
                  <c:v>3.6809815950920033E-3</c:v>
                </c:pt>
                <c:pt idx="743">
                  <c:v>-1.2224938875305624E-2</c:v>
                </c:pt>
                <c:pt idx="744">
                  <c:v>1.4851485148514865E-2</c:v>
                </c:pt>
                <c:pt idx="745">
                  <c:v>7.3170731707317138E-3</c:v>
                </c:pt>
                <c:pt idx="746">
                  <c:v>-6.0532687651331241E-3</c:v>
                </c:pt>
                <c:pt idx="747">
                  <c:v>-2.4360535931789995E-3</c:v>
                </c:pt>
                <c:pt idx="748">
                  <c:v>-1.098901098901095E-2</c:v>
                </c:pt>
                <c:pt idx="749">
                  <c:v>1.2345679012346622E-3</c:v>
                </c:pt>
                <c:pt idx="750">
                  <c:v>1.1097410604192337E-2</c:v>
                </c:pt>
                <c:pt idx="751">
                  <c:v>-4.8780487804878092E-3</c:v>
                </c:pt>
                <c:pt idx="752">
                  <c:v>-7.3529411764705621E-3</c:v>
                </c:pt>
                <c:pt idx="753">
                  <c:v>1.2345679012345734E-2</c:v>
                </c:pt>
                <c:pt idx="754">
                  <c:v>-1.3414634146341475E-2</c:v>
                </c:pt>
                <c:pt idx="755">
                  <c:v>2.4721878862794533E-3</c:v>
                </c:pt>
                <c:pt idx="756">
                  <c:v>3.6991368680641123E-3</c:v>
                </c:pt>
                <c:pt idx="757">
                  <c:v>-3.6855036855036882E-3</c:v>
                </c:pt>
                <c:pt idx="758">
                  <c:v>2.0961775585696563E-2</c:v>
                </c:pt>
                <c:pt idx="759">
                  <c:v>-1.2077294685990392E-3</c:v>
                </c:pt>
                <c:pt idx="760">
                  <c:v>1.2091898428052694E-3</c:v>
                </c:pt>
                <c:pt idx="761">
                  <c:v>6.0386473429951959E-3</c:v>
                </c:pt>
                <c:pt idx="762">
                  <c:v>-3.6014405762304635E-3</c:v>
                </c:pt>
                <c:pt idx="763">
                  <c:v>0</c:v>
                </c:pt>
                <c:pt idx="764">
                  <c:v>1.2048192771084265E-2</c:v>
                </c:pt>
                <c:pt idx="765">
                  <c:v>2.3809523809523725E-3</c:v>
                </c:pt>
                <c:pt idx="766">
                  <c:v>-8.3135391923990776E-3</c:v>
                </c:pt>
                <c:pt idx="767">
                  <c:v>-4.7904191616766623E-3</c:v>
                </c:pt>
                <c:pt idx="768">
                  <c:v>-8.4235860409145324E-3</c:v>
                </c:pt>
                <c:pt idx="769">
                  <c:v>1.2135922330096527E-3</c:v>
                </c:pt>
                <c:pt idx="770">
                  <c:v>8.4848484848485395E-3</c:v>
                </c:pt>
                <c:pt idx="771">
                  <c:v>-8.4134615384615641E-3</c:v>
                </c:pt>
                <c:pt idx="772">
                  <c:v>2.4242424242424399E-3</c:v>
                </c:pt>
                <c:pt idx="773">
                  <c:v>1.330108827085863E-2</c:v>
                </c:pt>
                <c:pt idx="774">
                  <c:v>5.9665871121719061E-3</c:v>
                </c:pt>
                <c:pt idx="775">
                  <c:v>-7.1174377224199059E-3</c:v>
                </c:pt>
                <c:pt idx="776">
                  <c:v>1.0752688172043001E-2</c:v>
                </c:pt>
                <c:pt idx="777">
                  <c:v>2.3640661938533203E-3</c:v>
                </c:pt>
                <c:pt idx="778">
                  <c:v>7.0754716981131782E-3</c:v>
                </c:pt>
                <c:pt idx="779">
                  <c:v>1.1709601873535203E-3</c:v>
                </c:pt>
                <c:pt idx="780">
                  <c:v>-3.5087719298245723E-3</c:v>
                </c:pt>
                <c:pt idx="781">
                  <c:v>1.6431924882629012E-2</c:v>
                </c:pt>
                <c:pt idx="782">
                  <c:v>1.9630484988452546E-2</c:v>
                </c:pt>
                <c:pt idx="783">
                  <c:v>1.1325028312569874E-3</c:v>
                </c:pt>
                <c:pt idx="784">
                  <c:v>-5.6561085972850478E-3</c:v>
                </c:pt>
                <c:pt idx="785">
                  <c:v>6.8259385665530026E-3</c:v>
                </c:pt>
                <c:pt idx="786">
                  <c:v>-6.7796610169491567E-3</c:v>
                </c:pt>
                <c:pt idx="787">
                  <c:v>-2.2753128555176305E-3</c:v>
                </c:pt>
                <c:pt idx="788">
                  <c:v>0</c:v>
                </c:pt>
                <c:pt idx="789">
                  <c:v>3.420752565564511E-3</c:v>
                </c:pt>
                <c:pt idx="790">
                  <c:v>-5.6818181818182323E-3</c:v>
                </c:pt>
                <c:pt idx="791">
                  <c:v>1.0285714285714231E-2</c:v>
                </c:pt>
                <c:pt idx="792">
                  <c:v>6.7873303167420573E-3</c:v>
                </c:pt>
                <c:pt idx="793">
                  <c:v>3.1460674157303359E-2</c:v>
                </c:pt>
                <c:pt idx="794">
                  <c:v>-1.4161220043573008E-2</c:v>
                </c:pt>
                <c:pt idx="795">
                  <c:v>7.7348066298341678E-3</c:v>
                </c:pt>
                <c:pt idx="796">
                  <c:v>1.2061403508771829E-2</c:v>
                </c:pt>
                <c:pt idx="797">
                  <c:v>6.50054171180936E-3</c:v>
                </c:pt>
                <c:pt idx="798">
                  <c:v>7.5349838536060698E-3</c:v>
                </c:pt>
                <c:pt idx="799">
                  <c:v>-1.0683760683760646E-2</c:v>
                </c:pt>
                <c:pt idx="800">
                  <c:v>-1.295896328293733E-2</c:v>
                </c:pt>
                <c:pt idx="801">
                  <c:v>-1.0940919037199071E-2</c:v>
                </c:pt>
                <c:pt idx="802">
                  <c:v>-4.4247787610619538E-3</c:v>
                </c:pt>
                <c:pt idx="803">
                  <c:v>-3.3333333333332993E-3</c:v>
                </c:pt>
                <c:pt idx="804">
                  <c:v>3.3444816053511683E-3</c:v>
                </c:pt>
                <c:pt idx="805">
                  <c:v>7.7777777777778834E-3</c:v>
                </c:pt>
                <c:pt idx="806">
                  <c:v>3.4178610804851184E-2</c:v>
                </c:pt>
                <c:pt idx="807">
                  <c:v>1.0660980810234477E-2</c:v>
                </c:pt>
                <c:pt idx="808">
                  <c:v>2.1097046413502962E-3</c:v>
                </c:pt>
                <c:pt idx="809">
                  <c:v>0.10526315789473695</c:v>
                </c:pt>
                <c:pt idx="810">
                  <c:v>0</c:v>
                </c:pt>
                <c:pt idx="811">
                  <c:v>7.6190476190476364E-3</c:v>
                </c:pt>
                <c:pt idx="812">
                  <c:v>-7.5614366729678251E-3</c:v>
                </c:pt>
                <c:pt idx="813">
                  <c:v>7.6190476190476364E-3</c:v>
                </c:pt>
                <c:pt idx="814">
                  <c:v>7.5614366729679361E-3</c:v>
                </c:pt>
                <c:pt idx="815">
                  <c:v>-1.8761726078799223E-2</c:v>
                </c:pt>
                <c:pt idx="816">
                  <c:v>2.6768642447418722E-2</c:v>
                </c:pt>
                <c:pt idx="817">
                  <c:v>1.3035381750465591E-2</c:v>
                </c:pt>
                <c:pt idx="818">
                  <c:v>0</c:v>
                </c:pt>
                <c:pt idx="819">
                  <c:v>-7.3529411764705621E-3</c:v>
                </c:pt>
                <c:pt idx="820">
                  <c:v>1.4814814814814836E-2</c:v>
                </c:pt>
                <c:pt idx="821">
                  <c:v>7.2992700729928028E-3</c:v>
                </c:pt>
                <c:pt idx="822">
                  <c:v>9.0579710144926828E-3</c:v>
                </c:pt>
                <c:pt idx="823">
                  <c:v>1.795332136445249E-2</c:v>
                </c:pt>
                <c:pt idx="824">
                  <c:v>1.7636684303350414E-3</c:v>
                </c:pt>
                <c:pt idx="825">
                  <c:v>1.0563380281690238E-2</c:v>
                </c:pt>
                <c:pt idx="826">
                  <c:v>2.7874564459930307E-2</c:v>
                </c:pt>
                <c:pt idx="827">
                  <c:v>-1.3559322033898313E-2</c:v>
                </c:pt>
                <c:pt idx="828">
                  <c:v>5.1546391752577136E-3</c:v>
                </c:pt>
                <c:pt idx="829">
                  <c:v>0</c:v>
                </c:pt>
                <c:pt idx="830">
                  <c:v>-3.4188034188034067E-3</c:v>
                </c:pt>
                <c:pt idx="831">
                  <c:v>-3.4305317324184736E-3</c:v>
                </c:pt>
                <c:pt idx="832">
                  <c:v>1.3769363166953541E-2</c:v>
                </c:pt>
                <c:pt idx="833">
                  <c:v>-1.358234295415961E-2</c:v>
                </c:pt>
                <c:pt idx="834">
                  <c:v>-1.8932874354561147E-2</c:v>
                </c:pt>
                <c:pt idx="835">
                  <c:v>-7.0175438596491446E-3</c:v>
                </c:pt>
                <c:pt idx="836">
                  <c:v>3.5335689045936647E-3</c:v>
                </c:pt>
                <c:pt idx="837">
                  <c:v>3.5211267605634866E-3</c:v>
                </c:pt>
                <c:pt idx="838">
                  <c:v>-1.9298245614035037E-2</c:v>
                </c:pt>
                <c:pt idx="839">
                  <c:v>-1.7889087656529634E-3</c:v>
                </c:pt>
                <c:pt idx="840">
                  <c:v>7.1684587813620748E-3</c:v>
                </c:pt>
                <c:pt idx="841">
                  <c:v>-5.3380782918149849E-3</c:v>
                </c:pt>
                <c:pt idx="842">
                  <c:v>5.3667262969588458E-2</c:v>
                </c:pt>
                <c:pt idx="843">
                  <c:v>2.7164685908319219E-2</c:v>
                </c:pt>
                <c:pt idx="844">
                  <c:v>8.2644628099173278E-3</c:v>
                </c:pt>
                <c:pt idx="845">
                  <c:v>-4.9180327868852958E-3</c:v>
                </c:pt>
                <c:pt idx="846">
                  <c:v>1.1532125205930832E-2</c:v>
                </c:pt>
                <c:pt idx="847">
                  <c:v>-1.3029315960912058E-2</c:v>
                </c:pt>
                <c:pt idx="848">
                  <c:v>0</c:v>
                </c:pt>
                <c:pt idx="849">
                  <c:v>3.3003300330032292E-3</c:v>
                </c:pt>
                <c:pt idx="850">
                  <c:v>8.2236842105263275E-3</c:v>
                </c:pt>
                <c:pt idx="851">
                  <c:v>0</c:v>
                </c:pt>
                <c:pt idx="852">
                  <c:v>-8.1566068515497303E-3</c:v>
                </c:pt>
                <c:pt idx="853">
                  <c:v>8.2236842105263275E-3</c:v>
                </c:pt>
                <c:pt idx="854">
                  <c:v>-9.7879282218596986E-3</c:v>
                </c:pt>
                <c:pt idx="855">
                  <c:v>-1.6474464579900872E-3</c:v>
                </c:pt>
                <c:pt idx="856">
                  <c:v>3.3003300330032292E-3</c:v>
                </c:pt>
                <c:pt idx="857">
                  <c:v>-1.6447368421053099E-3</c:v>
                </c:pt>
                <c:pt idx="858">
                  <c:v>-1.1532125205930832E-2</c:v>
                </c:pt>
                <c:pt idx="859">
                  <c:v>6.6666666666665986E-3</c:v>
                </c:pt>
                <c:pt idx="860">
                  <c:v>-1.6556291390728006E-3</c:v>
                </c:pt>
                <c:pt idx="861">
                  <c:v>-2.1558872305140975E-2</c:v>
                </c:pt>
                <c:pt idx="862">
                  <c:v>2.3728813559322104E-2</c:v>
                </c:pt>
                <c:pt idx="863">
                  <c:v>2.1523178807947074E-2</c:v>
                </c:pt>
                <c:pt idx="864">
                  <c:v>6.482982171799101E-3</c:v>
                </c:pt>
                <c:pt idx="865">
                  <c:v>3.5426731078904927E-2</c:v>
                </c:pt>
                <c:pt idx="866">
                  <c:v>-4.6656298600310508E-3</c:v>
                </c:pt>
                <c:pt idx="867">
                  <c:v>-4.6874999999999556E-3</c:v>
                </c:pt>
                <c:pt idx="868">
                  <c:v>-7.8492935635793293E-3</c:v>
                </c:pt>
                <c:pt idx="869">
                  <c:v>1.5822784810126667E-2</c:v>
                </c:pt>
                <c:pt idx="870">
                  <c:v>4.6728971962617383E-3</c:v>
                </c:pt>
                <c:pt idx="871">
                  <c:v>3.4108527131782918E-2</c:v>
                </c:pt>
                <c:pt idx="872">
                  <c:v>-1.4992503748125774E-3</c:v>
                </c:pt>
                <c:pt idx="873">
                  <c:v>1.5015015015014122E-3</c:v>
                </c:pt>
                <c:pt idx="874">
                  <c:v>-1.0494752623688153E-2</c:v>
                </c:pt>
                <c:pt idx="875">
                  <c:v>1.2121212121212199E-2</c:v>
                </c:pt>
                <c:pt idx="876">
                  <c:v>-1.19760479041916E-2</c:v>
                </c:pt>
                <c:pt idx="877">
                  <c:v>4.5454545454546302E-3</c:v>
                </c:pt>
                <c:pt idx="878">
                  <c:v>3.0165912518853588E-3</c:v>
                </c:pt>
                <c:pt idx="879">
                  <c:v>1.5037593984962516E-2</c:v>
                </c:pt>
                <c:pt idx="880">
                  <c:v>1.0370370370370363E-2</c:v>
                </c:pt>
                <c:pt idx="881">
                  <c:v>-5.8651026392961825E-3</c:v>
                </c:pt>
                <c:pt idx="882">
                  <c:v>-4.4247787610619538E-3</c:v>
                </c:pt>
                <c:pt idx="883">
                  <c:v>-4.4444444444444731E-3</c:v>
                </c:pt>
                <c:pt idx="884">
                  <c:v>1.9345238095238138E-2</c:v>
                </c:pt>
                <c:pt idx="885">
                  <c:v>-7.2992700729926918E-3</c:v>
                </c:pt>
                <c:pt idx="886">
                  <c:v>4.4117647058823373E-3</c:v>
                </c:pt>
                <c:pt idx="887">
                  <c:v>5.1244509516837455E-2</c:v>
                </c:pt>
                <c:pt idx="888">
                  <c:v>2.7855153203342198E-3</c:v>
                </c:pt>
                <c:pt idx="889">
                  <c:v>1.5277777777777724E-2</c:v>
                </c:pt>
                <c:pt idx="890">
                  <c:v>2.735978112175097E-2</c:v>
                </c:pt>
                <c:pt idx="891">
                  <c:v>2.3968042609853635E-2</c:v>
                </c:pt>
                <c:pt idx="892">
                  <c:v>-3.9011703511053319E-2</c:v>
                </c:pt>
                <c:pt idx="893">
                  <c:v>1.6238159675236785E-2</c:v>
                </c:pt>
                <c:pt idx="894">
                  <c:v>1.8641810918774926E-2</c:v>
                </c:pt>
                <c:pt idx="895">
                  <c:v>3.2679738562091609E-2</c:v>
                </c:pt>
                <c:pt idx="896">
                  <c:v>-2.7848101265822822E-2</c:v>
                </c:pt>
                <c:pt idx="897">
                  <c:v>-2.6041666666666297E-3</c:v>
                </c:pt>
                <c:pt idx="898">
                  <c:v>1.8276762402088753E-2</c:v>
                </c:pt>
                <c:pt idx="899">
                  <c:v>-3.8461538461538325E-3</c:v>
                </c:pt>
                <c:pt idx="900">
                  <c:v>-2.5740025740025763E-2</c:v>
                </c:pt>
                <c:pt idx="901">
                  <c:v>-1.5852047556142668E-2</c:v>
                </c:pt>
                <c:pt idx="902">
                  <c:v>3.2214765100671228E-2</c:v>
                </c:pt>
                <c:pt idx="903">
                  <c:v>1.3003901170351106E-2</c:v>
                </c:pt>
                <c:pt idx="904">
                  <c:v>-2.5673940949936247E-3</c:v>
                </c:pt>
                <c:pt idx="905">
                  <c:v>1.287001287001277E-2</c:v>
                </c:pt>
                <c:pt idx="906">
                  <c:v>-2.1601016518424387E-2</c:v>
                </c:pt>
                <c:pt idx="907">
                  <c:v>-1.2987012987012436E-3</c:v>
                </c:pt>
                <c:pt idx="908">
                  <c:v>1.3003901170351995E-3</c:v>
                </c:pt>
                <c:pt idx="909">
                  <c:v>-6.4935064935064402E-3</c:v>
                </c:pt>
                <c:pt idx="910">
                  <c:v>1.5686274509803866E-2</c:v>
                </c:pt>
                <c:pt idx="911">
                  <c:v>-7.7220077220077066E-3</c:v>
                </c:pt>
                <c:pt idx="912">
                  <c:v>-1.1673151750972721E-2</c:v>
                </c:pt>
                <c:pt idx="913">
                  <c:v>7.8740157480314821E-3</c:v>
                </c:pt>
                <c:pt idx="914">
                  <c:v>2.6041666666667407E-3</c:v>
                </c:pt>
                <c:pt idx="915">
                  <c:v>1.8181818181818077E-2</c:v>
                </c:pt>
                <c:pt idx="916">
                  <c:v>1.1479591836734748E-2</c:v>
                </c:pt>
                <c:pt idx="917">
                  <c:v>2.9003783102143688E-2</c:v>
                </c:pt>
                <c:pt idx="918">
                  <c:v>-1.3480392156862697E-2</c:v>
                </c:pt>
                <c:pt idx="919">
                  <c:v>3.4782608695652195E-2</c:v>
                </c:pt>
                <c:pt idx="920">
                  <c:v>-1.2004801920768582E-3</c:v>
                </c:pt>
                <c:pt idx="921">
                  <c:v>8.4134615384614531E-3</c:v>
                </c:pt>
                <c:pt idx="922">
                  <c:v>0</c:v>
                </c:pt>
                <c:pt idx="923">
                  <c:v>-1.7878426698450522E-2</c:v>
                </c:pt>
                <c:pt idx="924">
                  <c:v>2.3058252427184511E-2</c:v>
                </c:pt>
                <c:pt idx="925">
                  <c:v>5.9311981020166993E-3</c:v>
                </c:pt>
                <c:pt idx="926">
                  <c:v>2.3584905660376521E-3</c:v>
                </c:pt>
                <c:pt idx="927">
                  <c:v>0</c:v>
                </c:pt>
                <c:pt idx="928">
                  <c:v>3.4117647058823586E-2</c:v>
                </c:pt>
                <c:pt idx="929">
                  <c:v>7.9635949943117623E-3</c:v>
                </c:pt>
                <c:pt idx="930">
                  <c:v>-7.900677200902928E-3</c:v>
                </c:pt>
                <c:pt idx="931">
                  <c:v>1.2514220705347023E-2</c:v>
                </c:pt>
                <c:pt idx="932">
                  <c:v>1.0112359550561889E-2</c:v>
                </c:pt>
                <c:pt idx="933">
                  <c:v>-6.6740823136818284E-3</c:v>
                </c:pt>
                <c:pt idx="934">
                  <c:v>5.5991041433369748E-3</c:v>
                </c:pt>
                <c:pt idx="935">
                  <c:v>-8.9086859688195519E-3</c:v>
                </c:pt>
                <c:pt idx="936">
                  <c:v>1.1235955056179137E-3</c:v>
                </c:pt>
                <c:pt idx="937">
                  <c:v>1.1223344556677839E-2</c:v>
                </c:pt>
                <c:pt idx="938">
                  <c:v>-1.220865704772478E-2</c:v>
                </c:pt>
                <c:pt idx="939">
                  <c:v>2.2471910112360494E-3</c:v>
                </c:pt>
                <c:pt idx="940">
                  <c:v>-2.2421524663677195E-3</c:v>
                </c:pt>
                <c:pt idx="941">
                  <c:v>0</c:v>
                </c:pt>
                <c:pt idx="942">
                  <c:v>7.8651685393258397E-3</c:v>
                </c:pt>
                <c:pt idx="943">
                  <c:v>-4.4593088071348541E-3</c:v>
                </c:pt>
                <c:pt idx="944">
                  <c:v>7.838745800671898E-3</c:v>
                </c:pt>
                <c:pt idx="945">
                  <c:v>1.1111111111111072E-2</c:v>
                </c:pt>
                <c:pt idx="946">
                  <c:v>-1.098901098901095E-3</c:v>
                </c:pt>
                <c:pt idx="947">
                  <c:v>1.1001100110010986E-2</c:v>
                </c:pt>
                <c:pt idx="948">
                  <c:v>-3.2644178454842576E-3</c:v>
                </c:pt>
                <c:pt idx="949">
                  <c:v>1.637554585152845E-2</c:v>
                </c:pt>
                <c:pt idx="950">
                  <c:v>-1.0741138560687036E-3</c:v>
                </c:pt>
                <c:pt idx="951">
                  <c:v>-1.6129032258064502E-2</c:v>
                </c:pt>
                <c:pt idx="952">
                  <c:v>5.464480874316946E-3</c:v>
                </c:pt>
                <c:pt idx="953">
                  <c:v>-4.3478260869564966E-3</c:v>
                </c:pt>
                <c:pt idx="954">
                  <c:v>9.8253275109170257E-3</c:v>
                </c:pt>
                <c:pt idx="955">
                  <c:v>-3.2432432432432101E-3</c:v>
                </c:pt>
                <c:pt idx="956">
                  <c:v>5.4229934924077128E-3</c:v>
                </c:pt>
                <c:pt idx="957">
                  <c:v>1.1866235167206085E-2</c:v>
                </c:pt>
                <c:pt idx="958">
                  <c:v>2.132196162046851E-3</c:v>
                </c:pt>
                <c:pt idx="959">
                  <c:v>2.1276595744681437E-3</c:v>
                </c:pt>
                <c:pt idx="960">
                  <c:v>-4.2462845010615702E-2</c:v>
                </c:pt>
                <c:pt idx="961">
                  <c:v>-4.4345898004434225E-3</c:v>
                </c:pt>
                <c:pt idx="962">
                  <c:v>2.7839643652561197E-2</c:v>
                </c:pt>
                <c:pt idx="963">
                  <c:v>3.250270855904569E-3</c:v>
                </c:pt>
                <c:pt idx="964">
                  <c:v>7.5593952483801186E-3</c:v>
                </c:pt>
                <c:pt idx="965">
                  <c:v>-8.5744908896033811E-3</c:v>
                </c:pt>
                <c:pt idx="966">
                  <c:v>2.1621621621621401E-3</c:v>
                </c:pt>
                <c:pt idx="967">
                  <c:v>-5.3937432578209377E-3</c:v>
                </c:pt>
                <c:pt idx="968">
                  <c:v>-6.5075921908893664E-3</c:v>
                </c:pt>
                <c:pt idx="969">
                  <c:v>2.0742358078602585E-2</c:v>
                </c:pt>
                <c:pt idx="970">
                  <c:v>-3.2085561497325887E-3</c:v>
                </c:pt>
                <c:pt idx="971">
                  <c:v>7.5107296137340018E-3</c:v>
                </c:pt>
                <c:pt idx="972">
                  <c:v>3.1948881789136685E-3</c:v>
                </c:pt>
                <c:pt idx="973">
                  <c:v>9.5541401273886439E-3</c:v>
                </c:pt>
                <c:pt idx="974">
                  <c:v>1.1566771819137678E-2</c:v>
                </c:pt>
                <c:pt idx="975">
                  <c:v>-1.3513513513513487E-2</c:v>
                </c:pt>
                <c:pt idx="976">
                  <c:v>1.1591148577450028E-2</c:v>
                </c:pt>
                <c:pt idx="977">
                  <c:v>3.1250000000000444E-3</c:v>
                </c:pt>
                <c:pt idx="978">
                  <c:v>1.5576323987538832E-2</c:v>
                </c:pt>
                <c:pt idx="979">
                  <c:v>-6.1349693251533388E-3</c:v>
                </c:pt>
                <c:pt idx="980">
                  <c:v>-1.0288065843621075E-3</c:v>
                </c:pt>
                <c:pt idx="981">
                  <c:v>1.8537590113285374E-2</c:v>
                </c:pt>
                <c:pt idx="982">
                  <c:v>8.0889787664306656E-3</c:v>
                </c:pt>
                <c:pt idx="983">
                  <c:v>-6.0180541624874628E-3</c:v>
                </c:pt>
                <c:pt idx="984">
                  <c:v>-9.0817356205852295E-3</c:v>
                </c:pt>
                <c:pt idx="985">
                  <c:v>1.2219959266802416E-2</c:v>
                </c:pt>
                <c:pt idx="986">
                  <c:v>-1.3078470824949728E-2</c:v>
                </c:pt>
                <c:pt idx="987">
                  <c:v>1.7329255861366022E-2</c:v>
                </c:pt>
                <c:pt idx="988">
                  <c:v>2.4048096192384794E-2</c:v>
                </c:pt>
                <c:pt idx="989">
                  <c:v>3.9138943248533398E-3</c:v>
                </c:pt>
                <c:pt idx="990">
                  <c:v>-5.8479532163743242E-3</c:v>
                </c:pt>
                <c:pt idx="991">
                  <c:v>3.9215686274509665E-3</c:v>
                </c:pt>
                <c:pt idx="992">
                  <c:v>2.9296875E-2</c:v>
                </c:pt>
                <c:pt idx="993">
                  <c:v>-2.2770398481973486E-2</c:v>
                </c:pt>
                <c:pt idx="994">
                  <c:v>0</c:v>
                </c:pt>
                <c:pt idx="995">
                  <c:v>-1.9417475728155109E-3</c:v>
                </c:pt>
                <c:pt idx="996">
                  <c:v>0</c:v>
                </c:pt>
                <c:pt idx="997">
                  <c:v>2.7237354085603016E-2</c:v>
                </c:pt>
                <c:pt idx="998">
                  <c:v>1.8939393939394478E-3</c:v>
                </c:pt>
                <c:pt idx="999">
                  <c:v>-5.6710775047259521E-3</c:v>
                </c:pt>
                <c:pt idx="1000">
                  <c:v>-5.7034220532319324E-3</c:v>
                </c:pt>
                <c:pt idx="1001">
                  <c:v>-2.1032504780114758E-2</c:v>
                </c:pt>
                <c:pt idx="1002">
                  <c:v>3.90625E-3</c:v>
                </c:pt>
                <c:pt idx="1003">
                  <c:v>1.5564202334630295E-2</c:v>
                </c:pt>
                <c:pt idx="1004">
                  <c:v>0</c:v>
                </c:pt>
                <c:pt idx="1005">
                  <c:v>-3.8314176245211051E-3</c:v>
                </c:pt>
                <c:pt idx="1006">
                  <c:v>5.7692307692307487E-3</c:v>
                </c:pt>
                <c:pt idx="1007">
                  <c:v>0</c:v>
                </c:pt>
                <c:pt idx="1008">
                  <c:v>-1.9120458891013214E-3</c:v>
                </c:pt>
                <c:pt idx="1009">
                  <c:v>0</c:v>
                </c:pt>
                <c:pt idx="1010">
                  <c:v>-9.5785440613026518E-3</c:v>
                </c:pt>
                <c:pt idx="1011">
                  <c:v>1.934235976789167E-2</c:v>
                </c:pt>
                <c:pt idx="1012">
                  <c:v>2.4667931688804545E-2</c:v>
                </c:pt>
                <c:pt idx="1013">
                  <c:v>0</c:v>
                </c:pt>
                <c:pt idx="1014">
                  <c:v>1.1111111111111072E-2</c:v>
                </c:pt>
                <c:pt idx="1015">
                  <c:v>-1.831501831501825E-3</c:v>
                </c:pt>
                <c:pt idx="1016">
                  <c:v>-1.8348623853210455E-3</c:v>
                </c:pt>
                <c:pt idx="1017">
                  <c:v>3.6764705882352811E-3</c:v>
                </c:pt>
                <c:pt idx="1018">
                  <c:v>-1.831501831501825E-3</c:v>
                </c:pt>
                <c:pt idx="1019">
                  <c:v>-1.1009174311926606E-2</c:v>
                </c:pt>
                <c:pt idx="1020">
                  <c:v>9.27643784786647E-3</c:v>
                </c:pt>
                <c:pt idx="1021">
                  <c:v>-1.8382352941176405E-3</c:v>
                </c:pt>
                <c:pt idx="1022">
                  <c:v>-1.1049723756906049E-2</c:v>
                </c:pt>
                <c:pt idx="1023">
                  <c:v>2.0484171322160183E-2</c:v>
                </c:pt>
                <c:pt idx="1024">
                  <c:v>0</c:v>
                </c:pt>
                <c:pt idx="1025">
                  <c:v>-9.124087591240837E-3</c:v>
                </c:pt>
                <c:pt idx="1026">
                  <c:v>1.8416206261511192E-3</c:v>
                </c:pt>
                <c:pt idx="1027">
                  <c:v>1.8382352941177516E-3</c:v>
                </c:pt>
                <c:pt idx="1028">
                  <c:v>-3.669724770642202E-3</c:v>
                </c:pt>
                <c:pt idx="1029">
                  <c:v>7.3664825046040328E-3</c:v>
                </c:pt>
                <c:pt idx="1030">
                  <c:v>-3.4734917733089565E-2</c:v>
                </c:pt>
                <c:pt idx="1031">
                  <c:v>-3.7878787878787845E-3</c:v>
                </c:pt>
                <c:pt idx="1032">
                  <c:v>2.0912547528517011E-2</c:v>
                </c:pt>
                <c:pt idx="1033">
                  <c:v>-9.3109869646182952E-3</c:v>
                </c:pt>
                <c:pt idx="1034">
                  <c:v>-1.3157894736842146E-2</c:v>
                </c:pt>
                <c:pt idx="1035">
                  <c:v>2.0952380952381056E-2</c:v>
                </c:pt>
                <c:pt idx="1036">
                  <c:v>-5.5970149253731227E-3</c:v>
                </c:pt>
                <c:pt idx="1037">
                  <c:v>-7.5046904315196894E-3</c:v>
                </c:pt>
                <c:pt idx="1038">
                  <c:v>7.5614366729679361E-3</c:v>
                </c:pt>
                <c:pt idx="1039">
                  <c:v>-1.1257035647279534E-2</c:v>
                </c:pt>
                <c:pt idx="1040">
                  <c:v>0</c:v>
                </c:pt>
                <c:pt idx="1041">
                  <c:v>-5.6925996204933993E-3</c:v>
                </c:pt>
                <c:pt idx="1042">
                  <c:v>7.6335877862594437E-3</c:v>
                </c:pt>
                <c:pt idx="1043">
                  <c:v>-1.3257575757575801E-2</c:v>
                </c:pt>
                <c:pt idx="1044">
                  <c:v>-1.7274472168905985E-2</c:v>
                </c:pt>
                <c:pt idx="1045">
                  <c:v>-5.859375E-3</c:v>
                </c:pt>
                <c:pt idx="1046">
                  <c:v>1.9646365422396617E-3</c:v>
                </c:pt>
                <c:pt idx="1047">
                  <c:v>7.8431372549019329E-3</c:v>
                </c:pt>
                <c:pt idx="1048">
                  <c:v>-1.9455252918287869E-3</c:v>
                </c:pt>
                <c:pt idx="1049">
                  <c:v>-1.9493177387914784E-3</c:v>
                </c:pt>
                <c:pt idx="1050">
                  <c:v>-9.765625E-3</c:v>
                </c:pt>
                <c:pt idx="1051">
                  <c:v>3.9447731755424265E-3</c:v>
                </c:pt>
                <c:pt idx="1052">
                  <c:v>7.8585461689586467E-3</c:v>
                </c:pt>
                <c:pt idx="1053">
                  <c:v>0</c:v>
                </c:pt>
                <c:pt idx="1054">
                  <c:v>-7.7972709551656916E-3</c:v>
                </c:pt>
                <c:pt idx="1055">
                  <c:v>-1.9646365422396617E-3</c:v>
                </c:pt>
                <c:pt idx="1056">
                  <c:v>3.937007874015741E-3</c:v>
                </c:pt>
                <c:pt idx="1057">
                  <c:v>1.9607843137254832E-3</c:v>
                </c:pt>
                <c:pt idx="1058">
                  <c:v>0</c:v>
                </c:pt>
                <c:pt idx="1059">
                  <c:v>0</c:v>
                </c:pt>
                <c:pt idx="1060">
                  <c:v>1.9569471624265589E-3</c:v>
                </c:pt>
                <c:pt idx="1061">
                  <c:v>1.953125E-3</c:v>
                </c:pt>
                <c:pt idx="1062">
                  <c:v>-5.8479532163743242E-3</c:v>
                </c:pt>
                <c:pt idx="1063">
                  <c:v>1.9607843137254832E-2</c:v>
                </c:pt>
                <c:pt idx="1064">
                  <c:v>5.7692307692307487E-3</c:v>
                </c:pt>
                <c:pt idx="1065">
                  <c:v>1.9120458891013214E-3</c:v>
                </c:pt>
                <c:pt idx="1066">
                  <c:v>0</c:v>
                </c:pt>
                <c:pt idx="1067">
                  <c:v>0</c:v>
                </c:pt>
                <c:pt idx="1068">
                  <c:v>1.9083969465649719E-3</c:v>
                </c:pt>
                <c:pt idx="1069">
                  <c:v>-1.9047619047618536E-3</c:v>
                </c:pt>
                <c:pt idx="1070">
                  <c:v>-9.5419847328244156E-3</c:v>
                </c:pt>
                <c:pt idx="1071">
                  <c:v>-1.9267822736031004E-3</c:v>
                </c:pt>
                <c:pt idx="1072">
                  <c:v>9.6525096525097442E-3</c:v>
                </c:pt>
                <c:pt idx="1073">
                  <c:v>0</c:v>
                </c:pt>
                <c:pt idx="1074">
                  <c:v>1.9120458891013214E-3</c:v>
                </c:pt>
                <c:pt idx="1075">
                  <c:v>-1.1450381679389277E-2</c:v>
                </c:pt>
                <c:pt idx="1076">
                  <c:v>1.3513513513513598E-2</c:v>
                </c:pt>
                <c:pt idx="1077">
                  <c:v>1.9047619047618536E-3</c:v>
                </c:pt>
                <c:pt idx="1078">
                  <c:v>1.1406844106463865E-2</c:v>
                </c:pt>
                <c:pt idx="1079">
                  <c:v>3.759398496240518E-3</c:v>
                </c:pt>
                <c:pt idx="1080">
                  <c:v>2.0599250936329527E-2</c:v>
                </c:pt>
                <c:pt idx="1081">
                  <c:v>-7.3394495412844041E-3</c:v>
                </c:pt>
                <c:pt idx="1082">
                  <c:v>-7.3937153419593171E-3</c:v>
                </c:pt>
                <c:pt idx="1083">
                  <c:v>9.3109869646181842E-3</c:v>
                </c:pt>
                <c:pt idx="1084">
                  <c:v>3.6900369003689537E-3</c:v>
                </c:pt>
                <c:pt idx="1085">
                  <c:v>-1.8382352941176405E-3</c:v>
                </c:pt>
                <c:pt idx="1086">
                  <c:v>-7.3664825046040328E-3</c:v>
                </c:pt>
                <c:pt idx="1087">
                  <c:v>7.4211502782930427E-3</c:v>
                </c:pt>
                <c:pt idx="1088">
                  <c:v>1.4732965009208066E-2</c:v>
                </c:pt>
                <c:pt idx="1089">
                  <c:v>1.6333938294010864E-2</c:v>
                </c:pt>
                <c:pt idx="1090">
                  <c:v>2.4999999999999911E-2</c:v>
                </c:pt>
                <c:pt idx="1091">
                  <c:v>-1.7421602787456414E-2</c:v>
                </c:pt>
                <c:pt idx="1092">
                  <c:v>0</c:v>
                </c:pt>
                <c:pt idx="1093">
                  <c:v>1.9503546099290725E-2</c:v>
                </c:pt>
                <c:pt idx="1094">
                  <c:v>3.4782608695651529E-3</c:v>
                </c:pt>
                <c:pt idx="1095">
                  <c:v>1.906412478336228E-2</c:v>
                </c:pt>
                <c:pt idx="1096">
                  <c:v>1.7006802721089009E-3</c:v>
                </c:pt>
                <c:pt idx="1097">
                  <c:v>1.3582342954159499E-2</c:v>
                </c:pt>
                <c:pt idx="1098">
                  <c:v>1.5075376884422065E-2</c:v>
                </c:pt>
                <c:pt idx="1099">
                  <c:v>-8.2508250825082952E-3</c:v>
                </c:pt>
                <c:pt idx="1100">
                  <c:v>-1.1647254575707144E-2</c:v>
                </c:pt>
                <c:pt idx="1101">
                  <c:v>1.5151515151515138E-2</c:v>
                </c:pt>
                <c:pt idx="1102">
                  <c:v>0</c:v>
                </c:pt>
                <c:pt idx="1103">
                  <c:v>8.2918739635158278E-3</c:v>
                </c:pt>
                <c:pt idx="1104">
                  <c:v>9.8684210526316374E-3</c:v>
                </c:pt>
                <c:pt idx="1105">
                  <c:v>1.3029315960912058E-2</c:v>
                </c:pt>
                <c:pt idx="1106">
                  <c:v>3.215434083601254E-3</c:v>
                </c:pt>
                <c:pt idx="1107">
                  <c:v>4.8076923076922906E-3</c:v>
                </c:pt>
                <c:pt idx="1108">
                  <c:v>3.1897926634769647E-3</c:v>
                </c:pt>
                <c:pt idx="1109">
                  <c:v>-9.5389507154213238E-3</c:v>
                </c:pt>
                <c:pt idx="1110">
                  <c:v>-4.8154093097912964E-3</c:v>
                </c:pt>
                <c:pt idx="1111">
                  <c:v>0</c:v>
                </c:pt>
                <c:pt idx="1112">
                  <c:v>6.4516129032257119E-3</c:v>
                </c:pt>
                <c:pt idx="1113">
                  <c:v>2.8846153846153744E-2</c:v>
                </c:pt>
                <c:pt idx="1114">
                  <c:v>1.7133956386292892E-2</c:v>
                </c:pt>
                <c:pt idx="1115">
                  <c:v>-4.5941807044410643E-3</c:v>
                </c:pt>
                <c:pt idx="1116">
                  <c:v>7.692307692307665E-3</c:v>
                </c:pt>
                <c:pt idx="1117">
                  <c:v>-4.5801526717557106E-3</c:v>
                </c:pt>
                <c:pt idx="1118">
                  <c:v>-9.2024539877300082E-3</c:v>
                </c:pt>
                <c:pt idx="1119">
                  <c:v>-3.0959752321981782E-3</c:v>
                </c:pt>
                <c:pt idx="1120">
                  <c:v>-3.1055900621117516E-3</c:v>
                </c:pt>
                <c:pt idx="1121">
                  <c:v>7.7881619937694158E-3</c:v>
                </c:pt>
                <c:pt idx="1122">
                  <c:v>-6.1823802163832875E-3</c:v>
                </c:pt>
                <c:pt idx="1123">
                  <c:v>-7.7760497667185291E-3</c:v>
                </c:pt>
                <c:pt idx="1124">
                  <c:v>-1.0971786833855801E-2</c:v>
                </c:pt>
                <c:pt idx="1125">
                  <c:v>1.5847860538826808E-3</c:v>
                </c:pt>
                <c:pt idx="1126">
                  <c:v>7.9113924050633333E-3</c:v>
                </c:pt>
                <c:pt idx="1127">
                  <c:v>0</c:v>
                </c:pt>
                <c:pt idx="1128">
                  <c:v>9.4191522762951951E-3</c:v>
                </c:pt>
                <c:pt idx="1129">
                  <c:v>-6.2208398133748455E-3</c:v>
                </c:pt>
                <c:pt idx="1130">
                  <c:v>7.8247261345851804E-3</c:v>
                </c:pt>
                <c:pt idx="1131">
                  <c:v>2.4844720496894457E-2</c:v>
                </c:pt>
                <c:pt idx="1132">
                  <c:v>-7.575757575757569E-3</c:v>
                </c:pt>
                <c:pt idx="1133">
                  <c:v>1.5267175572519109E-2</c:v>
                </c:pt>
                <c:pt idx="1134">
                  <c:v>4.5112781954887993E-3</c:v>
                </c:pt>
                <c:pt idx="1135">
                  <c:v>-1.4970059880239472E-2</c:v>
                </c:pt>
                <c:pt idx="1136">
                  <c:v>9.1185410334346795E-3</c:v>
                </c:pt>
                <c:pt idx="1137">
                  <c:v>0</c:v>
                </c:pt>
                <c:pt idx="1138">
                  <c:v>1.957831325301207E-2</c:v>
                </c:pt>
                <c:pt idx="1139">
                  <c:v>8.8626292466764678E-3</c:v>
                </c:pt>
                <c:pt idx="1140">
                  <c:v>2.3426061493411421E-2</c:v>
                </c:pt>
                <c:pt idx="1141">
                  <c:v>-1.2875536480686733E-2</c:v>
                </c:pt>
                <c:pt idx="1142">
                  <c:v>1.5942028985507228E-2</c:v>
                </c:pt>
                <c:pt idx="1143">
                  <c:v>-1.5691868758915817E-2</c:v>
                </c:pt>
                <c:pt idx="1144">
                  <c:v>1.449275362318847E-2</c:v>
                </c:pt>
                <c:pt idx="1145">
                  <c:v>0</c:v>
                </c:pt>
                <c:pt idx="1146">
                  <c:v>1.28571428571429E-2</c:v>
                </c:pt>
                <c:pt idx="1147">
                  <c:v>1.5514809590973178E-2</c:v>
                </c:pt>
                <c:pt idx="1148">
                  <c:v>-1.5277777777777724E-2</c:v>
                </c:pt>
                <c:pt idx="1149">
                  <c:v>-2.2566995768688258E-2</c:v>
                </c:pt>
                <c:pt idx="1150">
                  <c:v>5.7720057720058726E-3</c:v>
                </c:pt>
                <c:pt idx="1151">
                  <c:v>1.2912482065997155E-2</c:v>
                </c:pt>
                <c:pt idx="1152">
                  <c:v>2.8328611898016387E-3</c:v>
                </c:pt>
                <c:pt idx="1153">
                  <c:v>0</c:v>
                </c:pt>
                <c:pt idx="1154">
                  <c:v>-1.2711864406779627E-2</c:v>
                </c:pt>
                <c:pt idx="1155">
                  <c:v>2.8612303290413976E-3</c:v>
                </c:pt>
                <c:pt idx="1156">
                  <c:v>7.132667617689048E-3</c:v>
                </c:pt>
                <c:pt idx="1157">
                  <c:v>1.8413597733710985E-2</c:v>
                </c:pt>
                <c:pt idx="1158">
                  <c:v>-1.3908205841446364E-3</c:v>
                </c:pt>
                <c:pt idx="1159">
                  <c:v>-9.7493036211698803E-3</c:v>
                </c:pt>
                <c:pt idx="1160">
                  <c:v>1.1251758087201136E-2</c:v>
                </c:pt>
                <c:pt idx="1161">
                  <c:v>1.3908205841446364E-3</c:v>
                </c:pt>
                <c:pt idx="1162">
                  <c:v>-1.388888888888884E-3</c:v>
                </c:pt>
                <c:pt idx="1163">
                  <c:v>0</c:v>
                </c:pt>
                <c:pt idx="1164">
                  <c:v>1.3908205841446364E-2</c:v>
                </c:pt>
                <c:pt idx="1165">
                  <c:v>1.0973936899862924E-2</c:v>
                </c:pt>
                <c:pt idx="1166">
                  <c:v>-8.141112618724522E-3</c:v>
                </c:pt>
                <c:pt idx="1167">
                  <c:v>0.11491108071135425</c:v>
                </c:pt>
                <c:pt idx="1168">
                  <c:v>-2.0858895705521463E-2</c:v>
                </c:pt>
                <c:pt idx="1169">
                  <c:v>-1.2531328320801727E-3</c:v>
                </c:pt>
                <c:pt idx="1170">
                  <c:v>6.0225846925972437E-2</c:v>
                </c:pt>
                <c:pt idx="1171">
                  <c:v>-1.1834319526626835E-3</c:v>
                </c:pt>
                <c:pt idx="1172">
                  <c:v>7.1090047393365108E-3</c:v>
                </c:pt>
                <c:pt idx="1173">
                  <c:v>-1.764705882352946E-2</c:v>
                </c:pt>
                <c:pt idx="1174">
                  <c:v>-8.3832335329341312E-3</c:v>
                </c:pt>
                <c:pt idx="1175">
                  <c:v>-1.6908212560386437E-2</c:v>
                </c:pt>
                <c:pt idx="1176">
                  <c:v>-2.0884520884520863E-2</c:v>
                </c:pt>
                <c:pt idx="1177">
                  <c:v>2.8858218318695172E-2</c:v>
                </c:pt>
                <c:pt idx="1178">
                  <c:v>0</c:v>
                </c:pt>
                <c:pt idx="1179">
                  <c:v>3.6585365853658569E-2</c:v>
                </c:pt>
                <c:pt idx="1180">
                  <c:v>5.8823529411764497E-3</c:v>
                </c:pt>
                <c:pt idx="1181">
                  <c:v>-1.1695906432748537E-2</c:v>
                </c:pt>
                <c:pt idx="1182">
                  <c:v>2.130177514792897E-2</c:v>
                </c:pt>
                <c:pt idx="1183">
                  <c:v>1.9698725376593229E-2</c:v>
                </c:pt>
                <c:pt idx="1184">
                  <c:v>-1.5909090909090873E-2</c:v>
                </c:pt>
                <c:pt idx="1185">
                  <c:v>5.7736720554273369E-3</c:v>
                </c:pt>
                <c:pt idx="1186">
                  <c:v>4.5924225028701748E-3</c:v>
                </c:pt>
                <c:pt idx="1187">
                  <c:v>-2.2857142857143353E-3</c:v>
                </c:pt>
                <c:pt idx="1188">
                  <c:v>-9.1638029782359354E-3</c:v>
                </c:pt>
                <c:pt idx="1189">
                  <c:v>1.5028901734104094E-2</c:v>
                </c:pt>
                <c:pt idx="1190">
                  <c:v>-7.4031890660592237E-2</c:v>
                </c:pt>
                <c:pt idx="1191">
                  <c:v>-3.1980319803198043E-2</c:v>
                </c:pt>
                <c:pt idx="1192">
                  <c:v>-1.2706480304955914E-3</c:v>
                </c:pt>
                <c:pt idx="1193">
                  <c:v>-2.0356234096692072E-2</c:v>
                </c:pt>
                <c:pt idx="1194">
                  <c:v>-2.0779220779220786E-2</c:v>
                </c:pt>
                <c:pt idx="1195">
                  <c:v>-1.3262599469496039E-2</c:v>
                </c:pt>
                <c:pt idx="1196">
                  <c:v>4.1666666666666741E-2</c:v>
                </c:pt>
                <c:pt idx="1197">
                  <c:v>-4.7741935483870956E-2</c:v>
                </c:pt>
                <c:pt idx="1198">
                  <c:v>5.0135501355013545E-2</c:v>
                </c:pt>
                <c:pt idx="1199">
                  <c:v>2.5806451612903292E-2</c:v>
                </c:pt>
                <c:pt idx="1200">
                  <c:v>1.5094339622641506E-2</c:v>
                </c:pt>
                <c:pt idx="1201">
                  <c:v>1.1152416356877248E-2</c:v>
                </c:pt>
                <c:pt idx="1202">
                  <c:v>-1.5931372549019662E-2</c:v>
                </c:pt>
                <c:pt idx="1203">
                  <c:v>8.7173100871731357E-3</c:v>
                </c:pt>
                <c:pt idx="1204">
                  <c:v>3.3333333333333437E-2</c:v>
                </c:pt>
                <c:pt idx="1205">
                  <c:v>0</c:v>
                </c:pt>
                <c:pt idx="1206">
                  <c:v>3.5842293906809264E-3</c:v>
                </c:pt>
                <c:pt idx="1207">
                  <c:v>8.3333333333333037E-3</c:v>
                </c:pt>
                <c:pt idx="1208">
                  <c:v>1.298701298701288E-2</c:v>
                </c:pt>
                <c:pt idx="1209">
                  <c:v>-1.3986013986013957E-2</c:v>
                </c:pt>
                <c:pt idx="1210">
                  <c:v>-2.3640661938534313E-3</c:v>
                </c:pt>
                <c:pt idx="1211">
                  <c:v>9.4786729857820884E-3</c:v>
                </c:pt>
                <c:pt idx="1212">
                  <c:v>-8.215962441314506E-3</c:v>
                </c:pt>
                <c:pt idx="1213">
                  <c:v>1.538461538461533E-2</c:v>
                </c:pt>
                <c:pt idx="1214">
                  <c:v>-4.7785547785547777E-2</c:v>
                </c:pt>
                <c:pt idx="1215">
                  <c:v>9.7919216646267238E-3</c:v>
                </c:pt>
                <c:pt idx="1216">
                  <c:v>0</c:v>
                </c:pt>
                <c:pt idx="1217">
                  <c:v>-6.0606060606060996E-3</c:v>
                </c:pt>
                <c:pt idx="1218">
                  <c:v>4.2682926829268331E-2</c:v>
                </c:pt>
                <c:pt idx="1219">
                  <c:v>8.1871345029240761E-3</c:v>
                </c:pt>
                <c:pt idx="1220">
                  <c:v>6.9605568445476607E-3</c:v>
                </c:pt>
                <c:pt idx="1221">
                  <c:v>1.9585253456221308E-2</c:v>
                </c:pt>
                <c:pt idx="1222">
                  <c:v>5.6497175141243527E-3</c:v>
                </c:pt>
                <c:pt idx="1223">
                  <c:v>-1.1235955056180247E-3</c:v>
                </c:pt>
                <c:pt idx="1224">
                  <c:v>-6.7491563554555878E-3</c:v>
                </c:pt>
                <c:pt idx="1225">
                  <c:v>-2.0385050962627438E-2</c:v>
                </c:pt>
                <c:pt idx="1226">
                  <c:v>1.1560693641619046E-3</c:v>
                </c:pt>
                <c:pt idx="1227">
                  <c:v>1.9630484988452546E-2</c:v>
                </c:pt>
                <c:pt idx="1228">
                  <c:v>4.5300113250283935E-3</c:v>
                </c:pt>
                <c:pt idx="1229">
                  <c:v>-1.3528748590755368E-2</c:v>
                </c:pt>
                <c:pt idx="1230">
                  <c:v>1.0285714285714231E-2</c:v>
                </c:pt>
                <c:pt idx="1231">
                  <c:v>-6.7873303167420573E-3</c:v>
                </c:pt>
                <c:pt idx="1232">
                  <c:v>0</c:v>
                </c:pt>
                <c:pt idx="1233">
                  <c:v>2.277904328018332E-3</c:v>
                </c:pt>
                <c:pt idx="1234">
                  <c:v>4.5454545454546302E-3</c:v>
                </c:pt>
                <c:pt idx="1235">
                  <c:v>-1.1312217194570096E-3</c:v>
                </c:pt>
                <c:pt idx="1236">
                  <c:v>1.3590033975084959E-2</c:v>
                </c:pt>
                <c:pt idx="1237">
                  <c:v>-1.0055865921787754E-2</c:v>
                </c:pt>
                <c:pt idx="1238">
                  <c:v>-2.2573363431150906E-3</c:v>
                </c:pt>
                <c:pt idx="1239">
                  <c:v>2.3755656108597201E-2</c:v>
                </c:pt>
                <c:pt idx="1240">
                  <c:v>-1.436464088397793E-2</c:v>
                </c:pt>
                <c:pt idx="1241">
                  <c:v>3.3632286995515237E-3</c:v>
                </c:pt>
                <c:pt idx="1242">
                  <c:v>1.1173184357542443E-3</c:v>
                </c:pt>
                <c:pt idx="1243">
                  <c:v>-2.2321428571429047E-3</c:v>
                </c:pt>
                <c:pt idx="1244">
                  <c:v>6.7114093959732557E-3</c:v>
                </c:pt>
                <c:pt idx="1245">
                  <c:v>-1.1111111111110628E-3</c:v>
                </c:pt>
                <c:pt idx="1246">
                  <c:v>-1.2235817575083408E-2</c:v>
                </c:pt>
                <c:pt idx="1247">
                  <c:v>5.6306306306306286E-3</c:v>
                </c:pt>
                <c:pt idx="1248">
                  <c:v>0</c:v>
                </c:pt>
                <c:pt idx="1249">
                  <c:v>5.5991041433369748E-3</c:v>
                </c:pt>
                <c:pt idx="1250">
                  <c:v>-8.9086859688195519E-3</c:v>
                </c:pt>
              </c:numCache>
            </c:numRef>
          </c:yVal>
          <c:smooth val="0"/>
          <c:extLst>
            <c:ext xmlns:c16="http://schemas.microsoft.com/office/drawing/2014/chart" uri="{C3380CC4-5D6E-409C-BE32-E72D297353CC}">
              <c16:uniqueId val="{00000001-155D-4299-AEE0-B667A5547BB1}"/>
            </c:ext>
          </c:extLst>
        </c:ser>
        <c:dLbls>
          <c:showLegendKey val="0"/>
          <c:showVal val="0"/>
          <c:showCatName val="0"/>
          <c:showSerName val="0"/>
          <c:showPercent val="0"/>
          <c:showBubbleSize val="0"/>
        </c:dLbls>
        <c:axId val="1672170976"/>
        <c:axId val="1672185856"/>
      </c:scatterChart>
      <c:valAx>
        <c:axId val="1672170976"/>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hu-HU" b="1">
                    <a:solidFill>
                      <a:schemeClr val="tx1"/>
                    </a:solidFill>
                  </a:rPr>
                  <a:t>BUX </a:t>
                </a:r>
              </a:p>
            </c:rich>
          </c:tx>
          <c:layout>
            <c:manualLayout>
              <c:xMode val="edge"/>
              <c:yMode val="edge"/>
              <c:x val="0.44759403644583301"/>
              <c:y val="0.95652327957993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hu-HU"/>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hu-HU"/>
          </a:p>
        </c:txPr>
        <c:crossAx val="1672185856"/>
        <c:crosses val="autoZero"/>
        <c:crossBetween val="midCat"/>
      </c:valAx>
      <c:valAx>
        <c:axId val="1672185856"/>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hu-HU" sz="1050" b="1">
                    <a:solidFill>
                      <a:schemeClr val="tx1"/>
                    </a:solidFill>
                  </a:rPr>
                  <a:t>MTEL</a:t>
                </a:r>
                <a:endParaRPr lang="hu-HU" b="1">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hu-HU"/>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hu-HU"/>
          </a:p>
        </c:txPr>
        <c:crossAx val="1672170976"/>
        <c:crosses val="autoZero"/>
        <c:crossBetween val="midCat"/>
      </c:valAx>
      <c:spPr>
        <a:noFill/>
        <a:ln w="15875">
          <a:solidFill>
            <a:schemeClr val="bg2">
              <a:lumMod val="10000"/>
            </a:schemeClr>
          </a:solidFill>
        </a:ln>
        <a:effectLst/>
      </c:spPr>
    </c:plotArea>
    <c:legend>
      <c:legendPos val="r"/>
      <c:layout>
        <c:manualLayout>
          <c:xMode val="edge"/>
          <c:yMode val="edge"/>
          <c:x val="0.80891464855803852"/>
          <c:y val="0.49115469646524773"/>
          <c:w val="0.17710820879647265"/>
          <c:h val="0.10319792495593488"/>
        </c:manualLayout>
      </c:layout>
      <c:overlay val="0"/>
      <c:spPr>
        <a:noFill/>
        <a:ln>
          <a:noFill/>
        </a:ln>
        <a:effectLst/>
      </c:spPr>
      <c:txPr>
        <a:bodyPr rot="0" spcFirstLastPara="1" vertOverflow="ellipsis" vert="horz" wrap="square" anchor="ctr" anchorCtr="1"/>
        <a:lstStyle/>
        <a:p>
          <a:pPr>
            <a:defRPr sz="1050" b="1" i="0" u="none" strike="noStrike" kern="1200" baseline="0">
              <a:solidFill>
                <a:schemeClr val="tx1"/>
              </a:solidFill>
              <a:latin typeface="+mn-lt"/>
              <a:ea typeface="+mn-ea"/>
              <a:cs typeface="+mn-cs"/>
            </a:defRPr>
          </a:pPr>
          <a:endParaRPr lang="hu-H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19050" cap="flat" cmpd="sng" algn="ctr">
      <a:solidFill>
        <a:schemeClr val="bg2">
          <a:lumMod val="10000"/>
        </a:schemeClr>
      </a:solidFill>
      <a:round/>
    </a:ln>
    <a:effectLst/>
  </c:spPr>
  <c:txPr>
    <a:bodyPr/>
    <a:lstStyle/>
    <a:p>
      <a:pPr>
        <a:defRPr/>
      </a:pPr>
      <a:endParaRPr lang="hu-HU"/>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hu-HU" b="1">
                <a:solidFill>
                  <a:schemeClr val="tx1"/>
                </a:solidFill>
              </a:rPr>
              <a:t>Árbevétel,</a:t>
            </a:r>
            <a:r>
              <a:rPr lang="hu-HU" b="1" baseline="0">
                <a:solidFill>
                  <a:schemeClr val="tx1"/>
                </a:solidFill>
              </a:rPr>
              <a:t> EBIT és az EBIT hányad változása</a:t>
            </a:r>
            <a:br>
              <a:rPr lang="hu-HU" b="1" baseline="0">
                <a:solidFill>
                  <a:schemeClr val="tx1"/>
                </a:solidFill>
              </a:rPr>
            </a:br>
            <a:r>
              <a:rPr lang="hu-HU" b="1" baseline="0">
                <a:solidFill>
                  <a:schemeClr val="tx1"/>
                </a:solidFill>
              </a:rPr>
              <a:t>(2014-2024)</a:t>
            </a:r>
            <a:endParaRPr lang="hu-HU" b="1">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hu-HU"/>
        </a:p>
      </c:txPr>
    </c:title>
    <c:autoTitleDeleted val="0"/>
    <c:plotArea>
      <c:layout>
        <c:manualLayout>
          <c:layoutTarget val="inner"/>
          <c:xMode val="edge"/>
          <c:yMode val="edge"/>
          <c:x val="0.130072891306414"/>
          <c:y val="0.16708271010472472"/>
          <c:w val="0.76561109527047277"/>
          <c:h val="0.67212653966745528"/>
        </c:manualLayout>
      </c:layout>
      <c:barChart>
        <c:barDir val="col"/>
        <c:grouping val="clustered"/>
        <c:varyColors val="0"/>
        <c:ser>
          <c:idx val="1"/>
          <c:order val="0"/>
          <c:tx>
            <c:strRef>
              <c:f>'EBIT vizsgálata (2)'!$B$5</c:f>
              <c:strCache>
                <c:ptCount val="1"/>
                <c:pt idx="0">
                  <c:v>Árbevétel</c:v>
                </c:pt>
              </c:strCache>
            </c:strRef>
          </c:tx>
          <c:spPr>
            <a:solidFill>
              <a:schemeClr val="accent5">
                <a:lumMod val="75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hu-HU"/>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'EBIT vizsgálata (2)'!$C$4:$M$4</c:f>
              <c:numCache>
                <c:formatCode>0"FY"</c:formatCode>
                <c:ptCount val="11"/>
                <c:pt idx="0">
                  <c:v>2014</c:v>
                </c:pt>
                <c:pt idx="1">
                  <c:v>2015</c:v>
                </c:pt>
                <c:pt idx="2">
                  <c:v>2016</c:v>
                </c:pt>
                <c:pt idx="3">
                  <c:v>2017</c:v>
                </c:pt>
                <c:pt idx="4">
                  <c:v>2018</c:v>
                </c:pt>
                <c:pt idx="5">
                  <c:v>2019</c:v>
                </c:pt>
                <c:pt idx="6">
                  <c:v>2020</c:v>
                </c:pt>
                <c:pt idx="7">
                  <c:v>2021</c:v>
                </c:pt>
                <c:pt idx="8">
                  <c:v>2022</c:v>
                </c:pt>
                <c:pt idx="9">
                  <c:v>2023</c:v>
                </c:pt>
                <c:pt idx="10" formatCode="0&quot;E&quot;">
                  <c:v>2024</c:v>
                </c:pt>
              </c:numCache>
            </c:numRef>
          </c:cat>
          <c:val>
            <c:numRef>
              <c:f>'EBIT vizsgálata (2)'!$C$5:$M$5</c:f>
              <c:numCache>
                <c:formatCode>#,##0</c:formatCode>
                <c:ptCount val="11"/>
                <c:pt idx="0">
                  <c:v>626447</c:v>
                </c:pt>
                <c:pt idx="1">
                  <c:v>656342</c:v>
                </c:pt>
                <c:pt idx="2">
                  <c:v>602651</c:v>
                </c:pt>
                <c:pt idx="3">
                  <c:v>610851</c:v>
                </c:pt>
                <c:pt idx="4">
                  <c:v>657104</c:v>
                </c:pt>
                <c:pt idx="5">
                  <c:v>666653</c:v>
                </c:pt>
                <c:pt idx="6">
                  <c:v>673048</c:v>
                </c:pt>
                <c:pt idx="7">
                  <c:v>700120</c:v>
                </c:pt>
                <c:pt idx="8">
                  <c:v>746669</c:v>
                </c:pt>
                <c:pt idx="9">
                  <c:v>849372</c:v>
                </c:pt>
                <c:pt idx="10">
                  <c:v>967478</c:v>
                </c:pt>
              </c:numCache>
            </c:numRef>
          </c:val>
          <c:extLst>
            <c:ext xmlns:c16="http://schemas.microsoft.com/office/drawing/2014/chart" uri="{C3380CC4-5D6E-409C-BE32-E72D297353CC}">
              <c16:uniqueId val="{00000000-5A21-4D3A-A375-A5CB905A182E}"/>
            </c:ext>
          </c:extLst>
        </c:ser>
        <c:ser>
          <c:idx val="0"/>
          <c:order val="1"/>
          <c:tx>
            <c:strRef>
              <c:f>'EBIT vizsgálata (2)'!$B$6</c:f>
              <c:strCache>
                <c:ptCount val="1"/>
                <c:pt idx="0">
                  <c:v>EBIT</c:v>
                </c:pt>
              </c:strCache>
            </c:strRef>
          </c:tx>
          <c:spPr>
            <a:solidFill>
              <a:schemeClr val="accent5">
                <a:lumMod val="60000"/>
                <a:lumOff val="40000"/>
              </a:schemeClr>
            </a:solidFill>
            <a:ln>
              <a:noFill/>
            </a:ln>
            <a:effectLst/>
          </c:spPr>
          <c:invertIfNegative val="0"/>
          <c:dLbls>
            <c:spPr>
              <a:noFill/>
              <a:ln>
                <a:noFill/>
              </a:ln>
              <a:effectLst/>
            </c:spPr>
            <c:txPr>
              <a:bodyPr rot="5400000" spcFirstLastPara="1" vertOverflow="ellipsis" wrap="square" lIns="38100" tIns="19050" rIns="38100" bIns="19050" anchor="b" anchorCtr="1">
                <a:spAutoFit/>
              </a:bodyPr>
              <a:lstStyle/>
              <a:p>
                <a:pPr>
                  <a:defRPr sz="900" b="1" i="0" u="none" strike="noStrike" kern="1200" baseline="0">
                    <a:solidFill>
                      <a:schemeClr val="tx1"/>
                    </a:solidFill>
                    <a:latin typeface="+mn-lt"/>
                    <a:ea typeface="+mn-ea"/>
                    <a:cs typeface="+mn-cs"/>
                  </a:defRPr>
                </a:pPr>
                <a:endParaRPr lang="hu-HU"/>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'EBIT vizsgálata (2)'!$C$4:$M$4</c:f>
              <c:numCache>
                <c:formatCode>0"FY"</c:formatCode>
                <c:ptCount val="11"/>
                <c:pt idx="0">
                  <c:v>2014</c:v>
                </c:pt>
                <c:pt idx="1">
                  <c:v>2015</c:v>
                </c:pt>
                <c:pt idx="2">
                  <c:v>2016</c:v>
                </c:pt>
                <c:pt idx="3">
                  <c:v>2017</c:v>
                </c:pt>
                <c:pt idx="4">
                  <c:v>2018</c:v>
                </c:pt>
                <c:pt idx="5">
                  <c:v>2019</c:v>
                </c:pt>
                <c:pt idx="6">
                  <c:v>2020</c:v>
                </c:pt>
                <c:pt idx="7">
                  <c:v>2021</c:v>
                </c:pt>
                <c:pt idx="8">
                  <c:v>2022</c:v>
                </c:pt>
                <c:pt idx="9">
                  <c:v>2023</c:v>
                </c:pt>
                <c:pt idx="10" formatCode="0&quot;E&quot;">
                  <c:v>2024</c:v>
                </c:pt>
              </c:numCache>
            </c:numRef>
          </c:cat>
          <c:val>
            <c:numRef>
              <c:f>'EBIT vizsgálata (2)'!$C$6:$M$6</c:f>
              <c:numCache>
                <c:formatCode>#,##0</c:formatCode>
                <c:ptCount val="11"/>
                <c:pt idx="0">
                  <c:v>80574</c:v>
                </c:pt>
                <c:pt idx="1">
                  <c:v>73517</c:v>
                </c:pt>
                <c:pt idx="2">
                  <c:v>79563</c:v>
                </c:pt>
                <c:pt idx="3">
                  <c:v>77488</c:v>
                </c:pt>
                <c:pt idx="4">
                  <c:v>76978</c:v>
                </c:pt>
                <c:pt idx="5">
                  <c:v>83180</c:v>
                </c:pt>
                <c:pt idx="6">
                  <c:v>84824</c:v>
                </c:pt>
                <c:pt idx="7">
                  <c:v>92809</c:v>
                </c:pt>
                <c:pt idx="8">
                  <c:v>109178</c:v>
                </c:pt>
                <c:pt idx="9">
                  <c:v>147996</c:v>
                </c:pt>
                <c:pt idx="10">
                  <c:v>223459</c:v>
                </c:pt>
              </c:numCache>
            </c:numRef>
          </c:val>
          <c:extLst>
            <c:ext xmlns:c16="http://schemas.microsoft.com/office/drawing/2014/chart" uri="{C3380CC4-5D6E-409C-BE32-E72D297353CC}">
              <c16:uniqueId val="{00000001-5A21-4D3A-A375-A5CB905A182E}"/>
            </c:ext>
          </c:extLst>
        </c:ser>
        <c:dLbls>
          <c:showLegendKey val="0"/>
          <c:showVal val="0"/>
          <c:showCatName val="0"/>
          <c:showSerName val="0"/>
          <c:showPercent val="0"/>
          <c:showBubbleSize val="0"/>
        </c:dLbls>
        <c:gapWidth val="90"/>
        <c:axId val="1593206320"/>
        <c:axId val="1593202000"/>
      </c:barChart>
      <c:lineChart>
        <c:grouping val="standard"/>
        <c:varyColors val="0"/>
        <c:ser>
          <c:idx val="2"/>
          <c:order val="2"/>
          <c:tx>
            <c:strRef>
              <c:f>'EBIT vizsgálata (2)'!$B$7</c:f>
              <c:strCache>
                <c:ptCount val="1"/>
                <c:pt idx="0">
                  <c:v>EBIT hányad</c:v>
                </c:pt>
              </c:strCache>
            </c:strRef>
          </c:tx>
          <c:spPr>
            <a:ln w="28575" cap="rnd">
              <a:solidFill>
                <a:schemeClr val="tx1"/>
              </a:solidFill>
              <a:round/>
            </a:ln>
            <a:effectLst/>
          </c:spPr>
          <c:marker>
            <c:symbol val="diamond"/>
            <c:size val="6"/>
            <c:spPr>
              <a:solidFill>
                <a:schemeClr val="bg1"/>
              </a:solidFill>
              <a:ln w="12700">
                <a:solidFill>
                  <a:schemeClr val="tx1"/>
                </a:solidFill>
              </a:ln>
              <a:effectLst/>
            </c:spPr>
          </c:marker>
          <c:dLbls>
            <c:dLbl>
              <c:idx val="9"/>
              <c:layout>
                <c:manualLayout>
                  <c:x val="-4.2302692664809655E-2"/>
                  <c:y val="-5.48650312701817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A21-4D3A-A375-A5CB905A182E}"/>
                </c:ext>
              </c:extLst>
            </c:dLbl>
            <c:dLbl>
              <c:idx val="10"/>
              <c:layout>
                <c:manualLayout>
                  <c:x val="-3.7660167130919221E-2"/>
                  <c:y val="-3.53873944415258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A21-4D3A-A375-A5CB905A182E}"/>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hu-H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'EBIT vizsgálata (2)'!$C$7:$M$7</c:f>
              <c:numCache>
                <c:formatCode>0.00%</c:formatCode>
                <c:ptCount val="11"/>
                <c:pt idx="0">
                  <c:v>0.12862061754625689</c:v>
                </c:pt>
                <c:pt idx="1">
                  <c:v>0.11201020199834842</c:v>
                </c:pt>
                <c:pt idx="2">
                  <c:v>0.13202168419201163</c:v>
                </c:pt>
                <c:pt idx="3">
                  <c:v>0.12685253850775394</c:v>
                </c:pt>
                <c:pt idx="4">
                  <c:v>0.11714736175704303</c:v>
                </c:pt>
                <c:pt idx="5">
                  <c:v>0.12477255783743567</c:v>
                </c:pt>
                <c:pt idx="6">
                  <c:v>0.12602964424528415</c:v>
                </c:pt>
                <c:pt idx="7">
                  <c:v>0.13256156087527851</c:v>
                </c:pt>
                <c:pt idx="8">
                  <c:v>0.14622007877653953</c:v>
                </c:pt>
                <c:pt idx="9">
                  <c:v>0.17424167502578375</c:v>
                </c:pt>
                <c:pt idx="10">
                  <c:v>0.23097062672226137</c:v>
                </c:pt>
              </c:numCache>
            </c:numRef>
          </c:val>
          <c:smooth val="0"/>
          <c:extLst>
            <c:ext xmlns:c16="http://schemas.microsoft.com/office/drawing/2014/chart" uri="{C3380CC4-5D6E-409C-BE32-E72D297353CC}">
              <c16:uniqueId val="{00000004-5A21-4D3A-A375-A5CB905A182E}"/>
            </c:ext>
          </c:extLst>
        </c:ser>
        <c:dLbls>
          <c:showLegendKey val="0"/>
          <c:showVal val="0"/>
          <c:showCatName val="0"/>
          <c:showSerName val="0"/>
          <c:showPercent val="0"/>
          <c:showBubbleSize val="0"/>
        </c:dLbls>
        <c:marker val="1"/>
        <c:smooth val="0"/>
        <c:axId val="1593213040"/>
        <c:axId val="1593216400"/>
      </c:lineChart>
      <c:catAx>
        <c:axId val="159320632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hu-HU" b="1">
                    <a:solidFill>
                      <a:schemeClr val="tx1"/>
                    </a:solidFill>
                  </a:rPr>
                  <a:t>Üzleti évek</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hu-HU"/>
            </a:p>
          </c:txPr>
        </c:title>
        <c:numFmt formatCode="0&quot;FY&quot;"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hu-HU"/>
          </a:p>
        </c:txPr>
        <c:crossAx val="1593202000"/>
        <c:crosses val="autoZero"/>
        <c:auto val="1"/>
        <c:lblAlgn val="ctr"/>
        <c:lblOffset val="100"/>
        <c:noMultiLvlLbl val="0"/>
      </c:catAx>
      <c:valAx>
        <c:axId val="1593202000"/>
        <c:scaling>
          <c:orientation val="minMax"/>
          <c:max val="1400000"/>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hu-HU" b="1">
                    <a:solidFill>
                      <a:schemeClr val="tx1"/>
                    </a:solidFill>
                  </a:rPr>
                  <a:t>millió</a:t>
                </a:r>
                <a:r>
                  <a:rPr lang="hu-HU" b="1" baseline="0">
                    <a:solidFill>
                      <a:schemeClr val="tx1"/>
                    </a:solidFill>
                  </a:rPr>
                  <a:t> Ft</a:t>
                </a:r>
                <a:endParaRPr lang="hu-HU" b="1">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hu-HU"/>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hu-HU"/>
          </a:p>
        </c:txPr>
        <c:crossAx val="1593206320"/>
        <c:crosses val="autoZero"/>
        <c:crossBetween val="between"/>
      </c:valAx>
      <c:valAx>
        <c:axId val="1593216400"/>
        <c:scaling>
          <c:orientation val="minMax"/>
          <c:min val="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hu-HU" b="1">
                    <a:solidFill>
                      <a:schemeClr val="tx1"/>
                    </a:solidFill>
                  </a:rPr>
                  <a:t>százalék</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hu-HU"/>
            </a:p>
          </c:txPr>
        </c:title>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hu-HU"/>
          </a:p>
        </c:txPr>
        <c:crossAx val="1593213040"/>
        <c:crosses val="max"/>
        <c:crossBetween val="between"/>
      </c:valAx>
      <c:catAx>
        <c:axId val="1593213040"/>
        <c:scaling>
          <c:orientation val="minMax"/>
        </c:scaling>
        <c:delete val="1"/>
        <c:axPos val="b"/>
        <c:majorTickMark val="out"/>
        <c:minorTickMark val="none"/>
        <c:tickLblPos val="nextTo"/>
        <c:crossAx val="1593216400"/>
        <c:crosses val="autoZero"/>
        <c:auto val="1"/>
        <c:lblAlgn val="ctr"/>
        <c:lblOffset val="100"/>
        <c:noMultiLvlLbl val="0"/>
      </c:catAx>
      <c:spPr>
        <a:noFill/>
        <a:ln w="15875">
          <a:solidFill>
            <a:schemeClr val="tx1"/>
          </a:solid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15875" cap="flat" cmpd="sng" algn="ctr">
      <a:solidFill>
        <a:schemeClr val="tx1"/>
      </a:solidFill>
      <a:round/>
    </a:ln>
    <a:effectLst/>
  </c:spPr>
  <c:txPr>
    <a:bodyPr/>
    <a:lstStyle/>
    <a:p>
      <a:pPr>
        <a:defRPr/>
      </a:pPr>
      <a:endParaRPr lang="hu-HU"/>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hu-HU" b="1">
                <a:solidFill>
                  <a:schemeClr val="tx1"/>
                </a:solidFill>
              </a:rPr>
              <a:t>Árbevétel,</a:t>
            </a:r>
            <a:r>
              <a:rPr lang="hu-HU" b="1" baseline="0">
                <a:solidFill>
                  <a:schemeClr val="tx1"/>
                </a:solidFill>
              </a:rPr>
              <a:t> EBIT és az EBIT hányad változása</a:t>
            </a:r>
            <a:br>
              <a:rPr lang="hu-HU" b="1" baseline="0">
                <a:solidFill>
                  <a:schemeClr val="tx1"/>
                </a:solidFill>
              </a:rPr>
            </a:br>
            <a:r>
              <a:rPr lang="hu-HU" b="1" baseline="0">
                <a:solidFill>
                  <a:schemeClr val="tx1"/>
                </a:solidFill>
              </a:rPr>
              <a:t>(2020-2030)</a:t>
            </a:r>
            <a:endParaRPr lang="hu-HU" b="1">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hu-HU"/>
        </a:p>
      </c:txPr>
    </c:title>
    <c:autoTitleDeleted val="0"/>
    <c:plotArea>
      <c:layout>
        <c:manualLayout>
          <c:layoutTarget val="inner"/>
          <c:xMode val="edge"/>
          <c:yMode val="edge"/>
          <c:x val="0.12825387749676875"/>
          <c:y val="0.15342511053188387"/>
          <c:w val="0.76743011568323682"/>
          <c:h val="0.68578430252331291"/>
        </c:manualLayout>
      </c:layout>
      <c:barChart>
        <c:barDir val="col"/>
        <c:grouping val="clustered"/>
        <c:varyColors val="0"/>
        <c:ser>
          <c:idx val="0"/>
          <c:order val="0"/>
          <c:tx>
            <c:strRef>
              <c:f>'EBIT vizsgálata (2)'!$B$6</c:f>
              <c:strCache>
                <c:ptCount val="1"/>
                <c:pt idx="0">
                  <c:v>EBIT</c:v>
                </c:pt>
              </c:strCache>
            </c:strRef>
          </c:tx>
          <c:spPr>
            <a:solidFill>
              <a:schemeClr val="accent5">
                <a:lumMod val="60000"/>
                <a:lumOff val="40000"/>
              </a:schemeClr>
            </a:solidFill>
            <a:ln>
              <a:noFill/>
            </a:ln>
            <a:effectLst/>
          </c:spPr>
          <c:invertIfNegative val="0"/>
          <c:dLbls>
            <c:spPr>
              <a:noFill/>
              <a:ln>
                <a:noFill/>
              </a:ln>
              <a:effectLst/>
            </c:spPr>
            <c:txPr>
              <a:bodyPr rot="5400000" spcFirstLastPara="1" vertOverflow="ellipsis" wrap="square" lIns="38100" tIns="19050" rIns="38100" bIns="19050" anchor="b" anchorCtr="1">
                <a:spAutoFit/>
              </a:bodyPr>
              <a:lstStyle/>
              <a:p>
                <a:pPr>
                  <a:defRPr sz="900" b="1" i="0" u="none" strike="noStrike" kern="1200" baseline="0">
                    <a:solidFill>
                      <a:schemeClr val="tx1"/>
                    </a:solidFill>
                    <a:latin typeface="+mn-lt"/>
                    <a:ea typeface="+mn-ea"/>
                    <a:cs typeface="+mn-cs"/>
                  </a:defRPr>
                </a:pPr>
                <a:endParaRPr lang="hu-HU"/>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'EBIT vizsgálata (2)'!$I$4:$S$4</c:f>
              <c:numCache>
                <c:formatCode>0"FY"</c:formatCode>
                <c:ptCount val="11"/>
                <c:pt idx="0">
                  <c:v>2020</c:v>
                </c:pt>
                <c:pt idx="1">
                  <c:v>2021</c:v>
                </c:pt>
                <c:pt idx="2">
                  <c:v>2022</c:v>
                </c:pt>
                <c:pt idx="3">
                  <c:v>2023</c:v>
                </c:pt>
                <c:pt idx="4" formatCode="0&quot;E&quot;">
                  <c:v>2024</c:v>
                </c:pt>
                <c:pt idx="5" formatCode="0&quot;E&quot;">
                  <c:v>2025</c:v>
                </c:pt>
                <c:pt idx="6" formatCode="0&quot;E&quot;">
                  <c:v>2026</c:v>
                </c:pt>
                <c:pt idx="7" formatCode="0&quot;E&quot;">
                  <c:v>2027</c:v>
                </c:pt>
                <c:pt idx="8" formatCode="0&quot;E&quot;">
                  <c:v>2028</c:v>
                </c:pt>
                <c:pt idx="9" formatCode="0&quot;E&quot;">
                  <c:v>2029</c:v>
                </c:pt>
                <c:pt idx="10" formatCode="0&quot;E&quot;">
                  <c:v>2030</c:v>
                </c:pt>
              </c:numCache>
            </c:numRef>
          </c:cat>
          <c:val>
            <c:numRef>
              <c:f>'EBIT vizsgálata (2)'!$I$6:$S$6</c:f>
              <c:numCache>
                <c:formatCode>#,##0</c:formatCode>
                <c:ptCount val="11"/>
                <c:pt idx="0">
                  <c:v>84824</c:v>
                </c:pt>
                <c:pt idx="1">
                  <c:v>92809</c:v>
                </c:pt>
                <c:pt idx="2">
                  <c:v>109178</c:v>
                </c:pt>
                <c:pt idx="3">
                  <c:v>147996</c:v>
                </c:pt>
                <c:pt idx="4">
                  <c:v>223459</c:v>
                </c:pt>
                <c:pt idx="5">
                  <c:v>208474.9291663864</c:v>
                </c:pt>
                <c:pt idx="6">
                  <c:v>218048.73937502742</c:v>
                </c:pt>
                <c:pt idx="7">
                  <c:v>226602.95915050924</c:v>
                </c:pt>
                <c:pt idx="8">
                  <c:v>234216.81857796639</c:v>
                </c:pt>
                <c:pt idx="9">
                  <c:v>241243.3231353054</c:v>
                </c:pt>
                <c:pt idx="10">
                  <c:v>248480.62282936453</c:v>
                </c:pt>
              </c:numCache>
            </c:numRef>
          </c:val>
          <c:extLst>
            <c:ext xmlns:c16="http://schemas.microsoft.com/office/drawing/2014/chart" uri="{C3380CC4-5D6E-409C-BE32-E72D297353CC}">
              <c16:uniqueId val="{00000000-D03D-4E41-A532-4C67D8806A91}"/>
            </c:ext>
          </c:extLst>
        </c:ser>
        <c:ser>
          <c:idx val="1"/>
          <c:order val="1"/>
          <c:tx>
            <c:strRef>
              <c:f>'EBIT vizsgálata (2)'!$B$5</c:f>
              <c:strCache>
                <c:ptCount val="1"/>
                <c:pt idx="0">
                  <c:v>Árbevétel</c:v>
                </c:pt>
              </c:strCache>
            </c:strRef>
          </c:tx>
          <c:spPr>
            <a:solidFill>
              <a:schemeClr val="accent5">
                <a:lumMod val="75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hu-HU"/>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'EBIT vizsgálata (2)'!$I$4:$S$4</c:f>
              <c:numCache>
                <c:formatCode>0"FY"</c:formatCode>
                <c:ptCount val="11"/>
                <c:pt idx="0">
                  <c:v>2020</c:v>
                </c:pt>
                <c:pt idx="1">
                  <c:v>2021</c:v>
                </c:pt>
                <c:pt idx="2">
                  <c:v>2022</c:v>
                </c:pt>
                <c:pt idx="3">
                  <c:v>2023</c:v>
                </c:pt>
                <c:pt idx="4" formatCode="0&quot;E&quot;">
                  <c:v>2024</c:v>
                </c:pt>
                <c:pt idx="5" formatCode="0&quot;E&quot;">
                  <c:v>2025</c:v>
                </c:pt>
                <c:pt idx="6" formatCode="0&quot;E&quot;">
                  <c:v>2026</c:v>
                </c:pt>
                <c:pt idx="7" formatCode="0&quot;E&quot;">
                  <c:v>2027</c:v>
                </c:pt>
                <c:pt idx="8" formatCode="0&quot;E&quot;">
                  <c:v>2028</c:v>
                </c:pt>
                <c:pt idx="9" formatCode="0&quot;E&quot;">
                  <c:v>2029</c:v>
                </c:pt>
                <c:pt idx="10" formatCode="0&quot;E&quot;">
                  <c:v>2030</c:v>
                </c:pt>
              </c:numCache>
            </c:numRef>
          </c:cat>
          <c:val>
            <c:numRef>
              <c:f>'EBIT vizsgálata (2)'!$I$5:$S$5</c:f>
              <c:numCache>
                <c:formatCode>#,##0</c:formatCode>
                <c:ptCount val="11"/>
                <c:pt idx="0">
                  <c:v>673048</c:v>
                </c:pt>
                <c:pt idx="1">
                  <c:v>700120</c:v>
                </c:pt>
                <c:pt idx="2">
                  <c:v>746669</c:v>
                </c:pt>
                <c:pt idx="3">
                  <c:v>849372</c:v>
                </c:pt>
                <c:pt idx="4">
                  <c:v>967478</c:v>
                </c:pt>
                <c:pt idx="5">
                  <c:v>1003274.6859999999</c:v>
                </c:pt>
                <c:pt idx="6">
                  <c:v>1049348.1465801538</c:v>
                </c:pt>
                <c:pt idx="7">
                  <c:v>1090514.8815613752</c:v>
                </c:pt>
                <c:pt idx="8">
                  <c:v>1127156.1815818376</c:v>
                </c:pt>
                <c:pt idx="9">
                  <c:v>1160970.8670292927</c:v>
                </c:pt>
                <c:pt idx="10">
                  <c:v>1195799.9930401715</c:v>
                </c:pt>
              </c:numCache>
            </c:numRef>
          </c:val>
          <c:extLst>
            <c:ext xmlns:c16="http://schemas.microsoft.com/office/drawing/2014/chart" uri="{C3380CC4-5D6E-409C-BE32-E72D297353CC}">
              <c16:uniqueId val="{00000001-D03D-4E41-A532-4C67D8806A91}"/>
            </c:ext>
          </c:extLst>
        </c:ser>
        <c:dLbls>
          <c:showLegendKey val="0"/>
          <c:showVal val="0"/>
          <c:showCatName val="0"/>
          <c:showSerName val="0"/>
          <c:showPercent val="0"/>
          <c:showBubbleSize val="0"/>
        </c:dLbls>
        <c:gapWidth val="90"/>
        <c:axId val="1593206320"/>
        <c:axId val="1593202000"/>
      </c:barChart>
      <c:lineChart>
        <c:grouping val="standard"/>
        <c:varyColors val="0"/>
        <c:ser>
          <c:idx val="2"/>
          <c:order val="2"/>
          <c:tx>
            <c:strRef>
              <c:f>'EBIT vizsgálata (2)'!$B$7</c:f>
              <c:strCache>
                <c:ptCount val="1"/>
                <c:pt idx="0">
                  <c:v>EBIT hányad</c:v>
                </c:pt>
              </c:strCache>
            </c:strRef>
          </c:tx>
          <c:spPr>
            <a:ln w="28575" cap="rnd">
              <a:solidFill>
                <a:schemeClr val="tx1"/>
              </a:solidFill>
              <a:round/>
            </a:ln>
            <a:effectLst/>
          </c:spPr>
          <c:marker>
            <c:symbol val="diamond"/>
            <c:size val="6"/>
            <c:spPr>
              <a:solidFill>
                <a:schemeClr val="bg1"/>
              </a:solidFill>
              <a:ln w="12700">
                <a:solidFill>
                  <a:schemeClr val="tx1"/>
                </a:solidFill>
              </a:ln>
              <a:effectLst/>
            </c:spPr>
          </c:marker>
          <c:dPt>
            <c:idx val="5"/>
            <c:marker>
              <c:symbol val="diamond"/>
              <c:size val="6"/>
              <c:spPr>
                <a:solidFill>
                  <a:schemeClr val="bg1"/>
                </a:solidFill>
                <a:ln w="12700">
                  <a:solidFill>
                    <a:schemeClr val="tx1"/>
                  </a:solidFill>
                </a:ln>
                <a:effectLst/>
              </c:spPr>
            </c:marker>
            <c:bubble3D val="0"/>
            <c:spPr>
              <a:ln w="28575" cap="rnd">
                <a:solidFill>
                  <a:schemeClr val="tx1"/>
                </a:solidFill>
                <a:prstDash val="sysDash"/>
                <a:round/>
              </a:ln>
              <a:effectLst/>
            </c:spPr>
            <c:extLst>
              <c:ext xmlns:c16="http://schemas.microsoft.com/office/drawing/2014/chart" uri="{C3380CC4-5D6E-409C-BE32-E72D297353CC}">
                <c16:uniqueId val="{00000003-D03D-4E41-A532-4C67D8806A91}"/>
              </c:ext>
            </c:extLst>
          </c:dPt>
          <c:dPt>
            <c:idx val="6"/>
            <c:marker>
              <c:symbol val="diamond"/>
              <c:size val="6"/>
              <c:spPr>
                <a:solidFill>
                  <a:schemeClr val="bg1"/>
                </a:solidFill>
                <a:ln w="12700">
                  <a:solidFill>
                    <a:schemeClr val="tx1"/>
                  </a:solidFill>
                </a:ln>
                <a:effectLst/>
              </c:spPr>
            </c:marker>
            <c:bubble3D val="0"/>
            <c:spPr>
              <a:ln w="28575" cap="rnd">
                <a:solidFill>
                  <a:schemeClr val="tx1"/>
                </a:solidFill>
                <a:prstDash val="sysDash"/>
                <a:round/>
              </a:ln>
              <a:effectLst/>
            </c:spPr>
            <c:extLst>
              <c:ext xmlns:c16="http://schemas.microsoft.com/office/drawing/2014/chart" uri="{C3380CC4-5D6E-409C-BE32-E72D297353CC}">
                <c16:uniqueId val="{00000005-D03D-4E41-A532-4C67D8806A91}"/>
              </c:ext>
            </c:extLst>
          </c:dPt>
          <c:dPt>
            <c:idx val="7"/>
            <c:marker>
              <c:symbol val="diamond"/>
              <c:size val="6"/>
              <c:spPr>
                <a:solidFill>
                  <a:schemeClr val="bg1"/>
                </a:solidFill>
                <a:ln w="12700">
                  <a:solidFill>
                    <a:schemeClr val="tx1"/>
                  </a:solidFill>
                </a:ln>
                <a:effectLst/>
              </c:spPr>
            </c:marker>
            <c:bubble3D val="0"/>
            <c:spPr>
              <a:ln w="28575" cap="rnd">
                <a:solidFill>
                  <a:schemeClr val="tx1"/>
                </a:solidFill>
                <a:prstDash val="sysDash"/>
                <a:round/>
              </a:ln>
              <a:effectLst/>
            </c:spPr>
            <c:extLst>
              <c:ext xmlns:c16="http://schemas.microsoft.com/office/drawing/2014/chart" uri="{C3380CC4-5D6E-409C-BE32-E72D297353CC}">
                <c16:uniqueId val="{00000007-D03D-4E41-A532-4C67D8806A91}"/>
              </c:ext>
            </c:extLst>
          </c:dPt>
          <c:dPt>
            <c:idx val="8"/>
            <c:marker>
              <c:symbol val="diamond"/>
              <c:size val="6"/>
              <c:spPr>
                <a:solidFill>
                  <a:schemeClr val="bg1"/>
                </a:solidFill>
                <a:ln w="12700">
                  <a:solidFill>
                    <a:schemeClr val="tx1"/>
                  </a:solidFill>
                </a:ln>
                <a:effectLst/>
              </c:spPr>
            </c:marker>
            <c:bubble3D val="0"/>
            <c:spPr>
              <a:ln w="28575" cap="rnd">
                <a:solidFill>
                  <a:schemeClr val="tx1"/>
                </a:solidFill>
                <a:prstDash val="sysDash"/>
                <a:round/>
              </a:ln>
              <a:effectLst/>
            </c:spPr>
            <c:extLst>
              <c:ext xmlns:c16="http://schemas.microsoft.com/office/drawing/2014/chart" uri="{C3380CC4-5D6E-409C-BE32-E72D297353CC}">
                <c16:uniqueId val="{00000009-D03D-4E41-A532-4C67D8806A91}"/>
              </c:ext>
            </c:extLst>
          </c:dPt>
          <c:dPt>
            <c:idx val="9"/>
            <c:marker>
              <c:symbol val="diamond"/>
              <c:size val="6"/>
              <c:spPr>
                <a:solidFill>
                  <a:schemeClr val="bg1"/>
                </a:solidFill>
                <a:ln w="12700">
                  <a:solidFill>
                    <a:schemeClr val="tx1"/>
                  </a:solidFill>
                </a:ln>
                <a:effectLst/>
              </c:spPr>
            </c:marker>
            <c:bubble3D val="0"/>
            <c:spPr>
              <a:ln w="28575" cap="rnd">
                <a:solidFill>
                  <a:schemeClr val="tx1"/>
                </a:solidFill>
                <a:prstDash val="sysDash"/>
                <a:round/>
              </a:ln>
              <a:effectLst/>
            </c:spPr>
            <c:extLst>
              <c:ext xmlns:c16="http://schemas.microsoft.com/office/drawing/2014/chart" uri="{C3380CC4-5D6E-409C-BE32-E72D297353CC}">
                <c16:uniqueId val="{0000000B-D03D-4E41-A532-4C67D8806A91}"/>
              </c:ext>
            </c:extLst>
          </c:dPt>
          <c:dPt>
            <c:idx val="10"/>
            <c:marker>
              <c:symbol val="diamond"/>
              <c:size val="6"/>
              <c:spPr>
                <a:solidFill>
                  <a:schemeClr val="bg1"/>
                </a:solidFill>
                <a:ln w="12700">
                  <a:solidFill>
                    <a:schemeClr val="tx1"/>
                  </a:solidFill>
                </a:ln>
                <a:effectLst/>
              </c:spPr>
            </c:marker>
            <c:bubble3D val="0"/>
            <c:spPr>
              <a:ln w="28575" cap="rnd">
                <a:solidFill>
                  <a:schemeClr val="tx1"/>
                </a:solidFill>
                <a:prstDash val="sysDash"/>
                <a:round/>
              </a:ln>
              <a:effectLst/>
            </c:spPr>
            <c:extLst>
              <c:ext xmlns:c16="http://schemas.microsoft.com/office/drawing/2014/chart" uri="{C3380CC4-5D6E-409C-BE32-E72D297353CC}">
                <c16:uniqueId val="{0000000D-D03D-4E41-A532-4C67D8806A91}"/>
              </c:ext>
            </c:extLst>
          </c:dPt>
          <c:dLbls>
            <c:dLbl>
              <c:idx val="3"/>
              <c:layout>
                <c:manualLayout>
                  <c:x val="-4.2302692664809655E-2"/>
                  <c:y val="-5.48650312701817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D03D-4E41-A532-4C67D8806A91}"/>
                </c:ext>
              </c:extLst>
            </c:dLbl>
            <c:dLbl>
              <c:idx val="4"/>
              <c:layout>
                <c:manualLayout>
                  <c:x val="-3.7660167130919221E-2"/>
                  <c:y val="-3.53873944415258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D03D-4E41-A532-4C67D8806A91}"/>
                </c:ext>
              </c:extLst>
            </c:dLbl>
            <c:dLbl>
              <c:idx val="5"/>
              <c:layout>
                <c:manualLayout>
                  <c:x val="-3.6889500508749645E-2"/>
                  <c:y val="-3.41186955826230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03D-4E41-A532-4C67D8806A91}"/>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hu-H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'EBIT vizsgálata (2)'!$I$7:$S$7</c:f>
              <c:numCache>
                <c:formatCode>0.00%</c:formatCode>
                <c:ptCount val="11"/>
                <c:pt idx="0">
                  <c:v>0.12602964424528415</c:v>
                </c:pt>
                <c:pt idx="1">
                  <c:v>0.13256156087527851</c:v>
                </c:pt>
                <c:pt idx="2">
                  <c:v>0.14622007877653953</c:v>
                </c:pt>
                <c:pt idx="3">
                  <c:v>0.17424167502578375</c:v>
                </c:pt>
                <c:pt idx="4">
                  <c:v>0.23097062672226137</c:v>
                </c:pt>
                <c:pt idx="5">
                  <c:v>0.20779446753267972</c:v>
                </c:pt>
                <c:pt idx="6">
                  <c:v>0.20779446753267972</c:v>
                </c:pt>
                <c:pt idx="7">
                  <c:v>0.20779446753267972</c:v>
                </c:pt>
                <c:pt idx="8">
                  <c:v>0.20779446753267972</c:v>
                </c:pt>
                <c:pt idx="9">
                  <c:v>0.20779446753267972</c:v>
                </c:pt>
                <c:pt idx="10">
                  <c:v>0.20779446753267972</c:v>
                </c:pt>
              </c:numCache>
            </c:numRef>
          </c:val>
          <c:smooth val="0"/>
          <c:extLst>
            <c:ext xmlns:c16="http://schemas.microsoft.com/office/drawing/2014/chart" uri="{C3380CC4-5D6E-409C-BE32-E72D297353CC}">
              <c16:uniqueId val="{00000010-D03D-4E41-A532-4C67D8806A91}"/>
            </c:ext>
          </c:extLst>
        </c:ser>
        <c:dLbls>
          <c:showLegendKey val="0"/>
          <c:showVal val="0"/>
          <c:showCatName val="0"/>
          <c:showSerName val="0"/>
          <c:showPercent val="0"/>
          <c:showBubbleSize val="0"/>
        </c:dLbls>
        <c:marker val="1"/>
        <c:smooth val="0"/>
        <c:axId val="1593213040"/>
        <c:axId val="1593216400"/>
      </c:lineChart>
      <c:catAx>
        <c:axId val="159320632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hu-HU" b="1">
                    <a:solidFill>
                      <a:schemeClr val="tx1"/>
                    </a:solidFill>
                  </a:rPr>
                  <a:t>Üzleti évek</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hu-HU"/>
            </a:p>
          </c:txPr>
        </c:title>
        <c:numFmt formatCode="0&quot;FY&quot;"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hu-HU"/>
          </a:p>
        </c:txPr>
        <c:crossAx val="1593202000"/>
        <c:crosses val="autoZero"/>
        <c:auto val="1"/>
        <c:lblAlgn val="ctr"/>
        <c:lblOffset val="100"/>
        <c:noMultiLvlLbl val="0"/>
      </c:catAx>
      <c:valAx>
        <c:axId val="1593202000"/>
        <c:scaling>
          <c:orientation val="minMax"/>
          <c:max val="1600000"/>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hu-HU" b="1">
                    <a:solidFill>
                      <a:schemeClr val="tx1"/>
                    </a:solidFill>
                  </a:rPr>
                  <a:t>millió</a:t>
                </a:r>
                <a:r>
                  <a:rPr lang="hu-HU" b="1" baseline="0">
                    <a:solidFill>
                      <a:schemeClr val="tx1"/>
                    </a:solidFill>
                  </a:rPr>
                  <a:t> Ft</a:t>
                </a:r>
                <a:endParaRPr lang="hu-HU" b="1">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hu-HU"/>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hu-HU"/>
          </a:p>
        </c:txPr>
        <c:crossAx val="1593206320"/>
        <c:crosses val="autoZero"/>
        <c:crossBetween val="between"/>
      </c:valAx>
      <c:valAx>
        <c:axId val="1593216400"/>
        <c:scaling>
          <c:orientation val="minMax"/>
          <c:max val="0.25"/>
          <c:min val="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hu-HU" b="1">
                    <a:solidFill>
                      <a:schemeClr val="tx1"/>
                    </a:solidFill>
                  </a:rPr>
                  <a:t>százalék</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hu-HU"/>
            </a:p>
          </c:txPr>
        </c:title>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hu-HU"/>
          </a:p>
        </c:txPr>
        <c:crossAx val="1593213040"/>
        <c:crosses val="max"/>
        <c:crossBetween val="between"/>
      </c:valAx>
      <c:catAx>
        <c:axId val="1593213040"/>
        <c:scaling>
          <c:orientation val="minMax"/>
        </c:scaling>
        <c:delete val="1"/>
        <c:axPos val="b"/>
        <c:majorTickMark val="out"/>
        <c:minorTickMark val="none"/>
        <c:tickLblPos val="nextTo"/>
        <c:crossAx val="1593216400"/>
        <c:crosses val="autoZero"/>
        <c:auto val="1"/>
        <c:lblAlgn val="ctr"/>
        <c:lblOffset val="100"/>
        <c:noMultiLvlLbl val="0"/>
      </c:catAx>
      <c:spPr>
        <a:noFill/>
        <a:ln w="15875">
          <a:solidFill>
            <a:schemeClr val="tx1"/>
          </a:solid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15875" cap="flat" cmpd="sng" algn="ctr">
      <a:solidFill>
        <a:schemeClr val="tx1"/>
      </a:solidFill>
      <a:round/>
    </a:ln>
    <a:effectLst/>
  </c:spPr>
  <c:txPr>
    <a:bodyPr/>
    <a:lstStyle/>
    <a:p>
      <a:pPr>
        <a:defRPr/>
      </a:pPr>
      <a:endParaRPr lang="hu-H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11</xdr:col>
      <xdr:colOff>514350</xdr:colOff>
      <xdr:row>9</xdr:row>
      <xdr:rowOff>19050</xdr:rowOff>
    </xdr:from>
    <xdr:to>
      <xdr:col>16</xdr:col>
      <xdr:colOff>19050</xdr:colOff>
      <xdr:row>15</xdr:row>
      <xdr:rowOff>161925</xdr:rowOff>
    </xdr:to>
    <xdr:sp macro="" textlink="">
      <xdr:nvSpPr>
        <xdr:cNvPr id="2" name="Rectangle: Rounded Corners 1">
          <a:extLst>
            <a:ext uri="{FF2B5EF4-FFF2-40B4-BE49-F238E27FC236}">
              <a16:creationId xmlns:a16="http://schemas.microsoft.com/office/drawing/2014/main" id="{36D990C1-1DC1-438A-8E20-9C7234544218}"/>
            </a:ext>
          </a:extLst>
        </xdr:cNvPr>
        <xdr:cNvSpPr/>
      </xdr:nvSpPr>
      <xdr:spPr>
        <a:xfrm>
          <a:off x="7981950" y="1758950"/>
          <a:ext cx="2552700" cy="1289050"/>
        </a:xfrm>
        <a:prstGeom prst="round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hu-HU" sz="1100"/>
            <a:t>Az előző 5 és 10 év során hasonló mértékű</a:t>
          </a:r>
          <a:r>
            <a:rPr lang="hu-HU" sz="1100" baseline="0"/>
            <a:t> volt az átlagos éves infláció és a Magyar Telekom árbevételének az átlagos éves növekedése.</a:t>
          </a:r>
        </a:p>
        <a:p>
          <a:pPr algn="l"/>
          <a:r>
            <a:rPr lang="hu-HU" sz="1100" baseline="0"/>
            <a:t>Az előrejelzés során a tárgyévi árbevételt, mindig az előző évi infláció értékével növelem.</a:t>
          </a:r>
        </a:p>
        <a:p>
          <a:pPr algn="l"/>
          <a:endParaRPr lang="hu-HU" sz="1100"/>
        </a:p>
      </xdr:txBody>
    </xdr:sp>
    <xdr:clientData/>
  </xdr:twoCellAnchor>
  <xdr:twoCellAnchor>
    <xdr:from>
      <xdr:col>17</xdr:col>
      <xdr:colOff>82794</xdr:colOff>
      <xdr:row>13</xdr:row>
      <xdr:rowOff>30406</xdr:rowOff>
    </xdr:from>
    <xdr:to>
      <xdr:col>28</xdr:col>
      <xdr:colOff>219808</xdr:colOff>
      <xdr:row>40</xdr:row>
      <xdr:rowOff>175847</xdr:rowOff>
    </xdr:to>
    <xdr:graphicFrame macro="">
      <xdr:nvGraphicFramePr>
        <xdr:cNvPr id="3" name="Chart 2">
          <a:extLst>
            <a:ext uri="{FF2B5EF4-FFF2-40B4-BE49-F238E27FC236}">
              <a16:creationId xmlns:a16="http://schemas.microsoft.com/office/drawing/2014/main" id="{E818CB07-D676-4653-A256-4C4A9F3B11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333375</xdr:colOff>
      <xdr:row>43</xdr:row>
      <xdr:rowOff>4761</xdr:rowOff>
    </xdr:from>
    <xdr:to>
      <xdr:col>18</xdr:col>
      <xdr:colOff>466725</xdr:colOff>
      <xdr:row>62</xdr:row>
      <xdr:rowOff>161925</xdr:rowOff>
    </xdr:to>
    <xdr:graphicFrame macro="">
      <xdr:nvGraphicFramePr>
        <xdr:cNvPr id="2" name="Chart 1">
          <a:extLst>
            <a:ext uri="{FF2B5EF4-FFF2-40B4-BE49-F238E27FC236}">
              <a16:creationId xmlns:a16="http://schemas.microsoft.com/office/drawing/2014/main" id="{09EBD356-9ABC-4BB4-B6C6-1A64652E0E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123825</xdr:colOff>
      <xdr:row>43</xdr:row>
      <xdr:rowOff>71435</xdr:rowOff>
    </xdr:from>
    <xdr:to>
      <xdr:col>31</xdr:col>
      <xdr:colOff>400049</xdr:colOff>
      <xdr:row>63</xdr:row>
      <xdr:rowOff>171450</xdr:rowOff>
    </xdr:to>
    <xdr:graphicFrame macro="">
      <xdr:nvGraphicFramePr>
        <xdr:cNvPr id="3" name="Chart 2">
          <a:extLst>
            <a:ext uri="{FF2B5EF4-FFF2-40B4-BE49-F238E27FC236}">
              <a16:creationId xmlns:a16="http://schemas.microsoft.com/office/drawing/2014/main" id="{4EFF79A3-B293-4398-95D0-70156CB5A4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26</xdr:col>
      <xdr:colOff>19050</xdr:colOff>
      <xdr:row>11</xdr:row>
      <xdr:rowOff>57150</xdr:rowOff>
    </xdr:from>
    <xdr:to>
      <xdr:col>26</xdr:col>
      <xdr:colOff>19050</xdr:colOff>
      <xdr:row>34</xdr:row>
      <xdr:rowOff>57150</xdr:rowOff>
    </xdr:to>
    <xdr:cxnSp macro="">
      <xdr:nvCxnSpPr>
        <xdr:cNvPr id="4" name="Straight Connector 3">
          <a:extLst>
            <a:ext uri="{FF2B5EF4-FFF2-40B4-BE49-F238E27FC236}">
              <a16:creationId xmlns:a16="http://schemas.microsoft.com/office/drawing/2014/main" id="{951F13E6-A591-49F3-97E6-7F5DF62A3F10}"/>
            </a:ext>
          </a:extLst>
        </xdr:cNvPr>
        <xdr:cNvCxnSpPr/>
      </xdr:nvCxnSpPr>
      <xdr:spPr>
        <a:xfrm flipV="1">
          <a:off x="16992600" y="2178050"/>
          <a:ext cx="0" cy="2476500"/>
        </a:xfrm>
        <a:prstGeom prst="line">
          <a:avLst/>
        </a:prstGeom>
        <a:ln w="19050">
          <a:solidFill>
            <a:srgbClr val="FFC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276225</xdr:colOff>
      <xdr:row>25</xdr:row>
      <xdr:rowOff>77932</xdr:rowOff>
    </xdr:from>
    <xdr:to>
      <xdr:col>2</xdr:col>
      <xdr:colOff>391390</xdr:colOff>
      <xdr:row>30</xdr:row>
      <xdr:rowOff>58882</xdr:rowOff>
    </xdr:to>
    <xdr:sp macro="" textlink="">
      <xdr:nvSpPr>
        <xdr:cNvPr id="2" name="Rectangle: Rounded Corners 1">
          <a:extLst>
            <a:ext uri="{FF2B5EF4-FFF2-40B4-BE49-F238E27FC236}">
              <a16:creationId xmlns:a16="http://schemas.microsoft.com/office/drawing/2014/main" id="{D91F05AA-7C26-4ABD-A8A6-D3ED7A76FB0A}"/>
            </a:ext>
          </a:extLst>
        </xdr:cNvPr>
        <xdr:cNvSpPr/>
      </xdr:nvSpPr>
      <xdr:spPr>
        <a:xfrm>
          <a:off x="882361" y="4840432"/>
          <a:ext cx="2357870" cy="933450"/>
        </a:xfrm>
        <a:prstGeom prst="round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hu-HU" sz="1100"/>
            <a:t>A piaci és országkockázati  prémium,</a:t>
          </a:r>
          <a:r>
            <a:rPr lang="hu-HU" sz="1100" baseline="0"/>
            <a:t> valamint a tőkeáttétel nélküli Beta, Damodaran adatbázisból származik</a:t>
          </a:r>
        </a:p>
        <a:p>
          <a:pPr algn="l"/>
          <a:endParaRPr lang="hu-H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609599</xdr:colOff>
      <xdr:row>10</xdr:row>
      <xdr:rowOff>142874</xdr:rowOff>
    </xdr:from>
    <xdr:to>
      <xdr:col>18</xdr:col>
      <xdr:colOff>447674</xdr:colOff>
      <xdr:row>28</xdr:row>
      <xdr:rowOff>161925</xdr:rowOff>
    </xdr:to>
    <xdr:graphicFrame macro="">
      <xdr:nvGraphicFramePr>
        <xdr:cNvPr id="2" name="Chart 1">
          <a:extLst>
            <a:ext uri="{FF2B5EF4-FFF2-40B4-BE49-F238E27FC236}">
              <a16:creationId xmlns:a16="http://schemas.microsoft.com/office/drawing/2014/main" id="{BE2F32F4-0659-4BE3-A365-89539D634D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247649</xdr:colOff>
      <xdr:row>7</xdr:row>
      <xdr:rowOff>171447</xdr:rowOff>
    </xdr:from>
    <xdr:to>
      <xdr:col>46</xdr:col>
      <xdr:colOff>123825</xdr:colOff>
      <xdr:row>32</xdr:row>
      <xdr:rowOff>9524</xdr:rowOff>
    </xdr:to>
    <xdr:graphicFrame macro="">
      <xdr:nvGraphicFramePr>
        <xdr:cNvPr id="3" name="Chart 2">
          <a:extLst>
            <a:ext uri="{FF2B5EF4-FFF2-40B4-BE49-F238E27FC236}">
              <a16:creationId xmlns:a16="http://schemas.microsoft.com/office/drawing/2014/main" id="{5C110E4E-9E10-4358-B05D-8287473458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49</xdr:col>
      <xdr:colOff>0</xdr:colOff>
      <xdr:row>10</xdr:row>
      <xdr:rowOff>0</xdr:rowOff>
    </xdr:from>
    <xdr:to>
      <xdr:col>62</xdr:col>
      <xdr:colOff>86038</xdr:colOff>
      <xdr:row>34</xdr:row>
      <xdr:rowOff>49169</xdr:rowOff>
    </xdr:to>
    <xdr:pic>
      <xdr:nvPicPr>
        <xdr:cNvPr id="4" name="Picture 3">
          <a:extLst>
            <a:ext uri="{FF2B5EF4-FFF2-40B4-BE49-F238E27FC236}">
              <a16:creationId xmlns:a16="http://schemas.microsoft.com/office/drawing/2014/main" id="{F4994B96-63A3-F9B3-AC32-A7815593F87B}"/>
            </a:ext>
          </a:extLst>
        </xdr:cNvPr>
        <xdr:cNvPicPr>
          <a:picLocks noChangeAspect="1"/>
        </xdr:cNvPicPr>
      </xdr:nvPicPr>
      <xdr:blipFill>
        <a:blip xmlns:r="http://schemas.openxmlformats.org/officeDocument/2006/relationships" r:embed="rId3"/>
        <a:stretch>
          <a:fillRect/>
        </a:stretch>
      </xdr:blipFill>
      <xdr:spPr>
        <a:xfrm>
          <a:off x="21145500" y="1981200"/>
          <a:ext cx="8010838" cy="4621169"/>
        </a:xfrm>
        <a:prstGeom prst="rect">
          <a:avLst/>
        </a:prstGeom>
      </xdr:spPr>
    </xdr:pic>
    <xdr:clientData/>
  </xdr:twoCellAnchor>
  <xdr:twoCellAnchor editAs="oneCell">
    <xdr:from>
      <xdr:col>48</xdr:col>
      <xdr:colOff>0</xdr:colOff>
      <xdr:row>39</xdr:row>
      <xdr:rowOff>0</xdr:rowOff>
    </xdr:from>
    <xdr:to>
      <xdr:col>61</xdr:col>
      <xdr:colOff>86038</xdr:colOff>
      <xdr:row>63</xdr:row>
      <xdr:rowOff>49169</xdr:rowOff>
    </xdr:to>
    <xdr:pic>
      <xdr:nvPicPr>
        <xdr:cNvPr id="5" name="Picture 4">
          <a:extLst>
            <a:ext uri="{FF2B5EF4-FFF2-40B4-BE49-F238E27FC236}">
              <a16:creationId xmlns:a16="http://schemas.microsoft.com/office/drawing/2014/main" id="{5CEAEC54-3DB5-0C58-74A9-CDE81325AEF7}"/>
            </a:ext>
          </a:extLst>
        </xdr:cNvPr>
        <xdr:cNvPicPr>
          <a:picLocks noChangeAspect="1"/>
        </xdr:cNvPicPr>
      </xdr:nvPicPr>
      <xdr:blipFill>
        <a:blip xmlns:r="http://schemas.openxmlformats.org/officeDocument/2006/relationships" r:embed="rId4"/>
        <a:stretch>
          <a:fillRect/>
        </a:stretch>
      </xdr:blipFill>
      <xdr:spPr>
        <a:xfrm>
          <a:off x="20535900" y="7505700"/>
          <a:ext cx="8010838" cy="462116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542924</xdr:colOff>
      <xdr:row>3</xdr:row>
      <xdr:rowOff>114301</xdr:rowOff>
    </xdr:from>
    <xdr:to>
      <xdr:col>22</xdr:col>
      <xdr:colOff>147733</xdr:colOff>
      <xdr:row>23</xdr:row>
      <xdr:rowOff>34104</xdr:rowOff>
    </xdr:to>
    <xdr:pic>
      <xdr:nvPicPr>
        <xdr:cNvPr id="2" name="Picture 1">
          <a:extLst>
            <a:ext uri="{FF2B5EF4-FFF2-40B4-BE49-F238E27FC236}">
              <a16:creationId xmlns:a16="http://schemas.microsoft.com/office/drawing/2014/main" id="{6673D583-8813-4C43-B89B-89B628C6F9C4}"/>
            </a:ext>
          </a:extLst>
        </xdr:cNvPr>
        <xdr:cNvPicPr>
          <a:picLocks noChangeAspect="1"/>
        </xdr:cNvPicPr>
      </xdr:nvPicPr>
      <xdr:blipFill>
        <a:blip xmlns:r="http://schemas.openxmlformats.org/officeDocument/2006/relationships" r:embed="rId1"/>
        <a:stretch>
          <a:fillRect/>
        </a:stretch>
      </xdr:blipFill>
      <xdr:spPr>
        <a:xfrm>
          <a:off x="8610599" y="762001"/>
          <a:ext cx="6920009" cy="37202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333375</xdr:colOff>
      <xdr:row>43</xdr:row>
      <xdr:rowOff>4761</xdr:rowOff>
    </xdr:from>
    <xdr:to>
      <xdr:col>18</xdr:col>
      <xdr:colOff>466725</xdr:colOff>
      <xdr:row>62</xdr:row>
      <xdr:rowOff>161925</xdr:rowOff>
    </xdr:to>
    <xdr:graphicFrame macro="">
      <xdr:nvGraphicFramePr>
        <xdr:cNvPr id="2" name="Chart 1">
          <a:extLst>
            <a:ext uri="{FF2B5EF4-FFF2-40B4-BE49-F238E27FC236}">
              <a16:creationId xmlns:a16="http://schemas.microsoft.com/office/drawing/2014/main" id="{4F5B7649-1B6C-4F0E-85CB-1C09FE3699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123825</xdr:colOff>
      <xdr:row>43</xdr:row>
      <xdr:rowOff>71435</xdr:rowOff>
    </xdr:from>
    <xdr:to>
      <xdr:col>31</xdr:col>
      <xdr:colOff>400049</xdr:colOff>
      <xdr:row>63</xdr:row>
      <xdr:rowOff>171450</xdr:rowOff>
    </xdr:to>
    <xdr:graphicFrame macro="">
      <xdr:nvGraphicFramePr>
        <xdr:cNvPr id="3" name="Chart 2">
          <a:extLst>
            <a:ext uri="{FF2B5EF4-FFF2-40B4-BE49-F238E27FC236}">
              <a16:creationId xmlns:a16="http://schemas.microsoft.com/office/drawing/2014/main" id="{4DB43938-CABD-46D3-A1DA-14012493BF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26</xdr:col>
      <xdr:colOff>19050</xdr:colOff>
      <xdr:row>11</xdr:row>
      <xdr:rowOff>57150</xdr:rowOff>
    </xdr:from>
    <xdr:to>
      <xdr:col>26</xdr:col>
      <xdr:colOff>19050</xdr:colOff>
      <xdr:row>34</xdr:row>
      <xdr:rowOff>57150</xdr:rowOff>
    </xdr:to>
    <xdr:cxnSp macro="">
      <xdr:nvCxnSpPr>
        <xdr:cNvPr id="4" name="Straight Connector 3">
          <a:extLst>
            <a:ext uri="{FF2B5EF4-FFF2-40B4-BE49-F238E27FC236}">
              <a16:creationId xmlns:a16="http://schemas.microsoft.com/office/drawing/2014/main" id="{92BC5FD0-6D10-4C0A-8BE8-BDB679B5BE21}"/>
            </a:ext>
          </a:extLst>
        </xdr:cNvPr>
        <xdr:cNvCxnSpPr/>
      </xdr:nvCxnSpPr>
      <xdr:spPr>
        <a:xfrm flipV="1">
          <a:off x="18186400" y="2178050"/>
          <a:ext cx="0" cy="4394200"/>
        </a:xfrm>
        <a:prstGeom prst="line">
          <a:avLst/>
        </a:prstGeom>
        <a:ln w="19050">
          <a:solidFill>
            <a:srgbClr val="FFC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atak\Desktop\Magyar%20Telekom\P&#233;nz&#252;gyi%20modell\Magyar%20Telekom%20FCFF%20modellje.xlsx" TargetMode="External"/><Relationship Id="rId1" Type="http://schemas.openxmlformats.org/officeDocument/2006/relationships/externalLinkPath" Target="Magyar%20Telekom%20FCFF%20modellj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redménykimutatás"/>
      <sheetName val="Mérleg"/>
      <sheetName val="Free Cash Flow2"/>
      <sheetName val="Free Cash Flow"/>
      <sheetName val="NOPLAT"/>
      <sheetName val="Befektetett eszközök"/>
      <sheetName val="BETA"/>
      <sheetName val="DCF"/>
      <sheetName val="Peer group"/>
      <sheetName val="WACC"/>
      <sheetName val="BUX hozamok"/>
      <sheetName val="Nettó adósságállomány"/>
      <sheetName val="Árbevétel elemzése"/>
      <sheetName val="Árbevétel 2"/>
      <sheetName val="EBIT vizsgálata"/>
    </sheetNames>
    <sheetDataSet>
      <sheetData sheetId="0">
        <row r="6">
          <cell r="C6">
            <v>673048</v>
          </cell>
          <cell r="D6">
            <v>700120</v>
          </cell>
          <cell r="E6">
            <v>746669</v>
          </cell>
          <cell r="F6">
            <v>849372</v>
          </cell>
          <cell r="G6">
            <v>967478</v>
          </cell>
        </row>
      </sheetData>
      <sheetData sheetId="1" refreshError="1"/>
      <sheetData sheetId="2" refreshError="1"/>
      <sheetData sheetId="3">
        <row r="4">
          <cell r="C4">
            <v>673048</v>
          </cell>
          <cell r="D4">
            <v>700120</v>
          </cell>
          <cell r="E4">
            <v>746669</v>
          </cell>
          <cell r="F4">
            <v>849372</v>
          </cell>
          <cell r="G4">
            <v>967478</v>
          </cell>
          <cell r="H4">
            <v>1003274.6859999999</v>
          </cell>
          <cell r="I4">
            <v>1049603.076087802</v>
          </cell>
          <cell r="J4">
            <v>1089009.7167626161</v>
          </cell>
          <cell r="K4">
            <v>1125373.327922527</v>
          </cell>
          <cell r="L4">
            <v>1159134.5277602028</v>
          </cell>
          <cell r="M4">
            <v>1193908.5635930088</v>
          </cell>
        </row>
        <row r="19">
          <cell r="B19" t="str">
            <v>FCFF</v>
          </cell>
        </row>
        <row r="28">
          <cell r="H28">
            <v>0.18292162705138226</v>
          </cell>
        </row>
      </sheetData>
      <sheetData sheetId="4" refreshError="1"/>
      <sheetData sheetId="5" refreshError="1"/>
      <sheetData sheetId="6" refreshError="1"/>
      <sheetData sheetId="7">
        <row r="24">
          <cell r="C24">
            <v>901.35963400000003</v>
          </cell>
        </row>
      </sheetData>
      <sheetData sheetId="8">
        <row r="22">
          <cell r="P22">
            <v>0.13599393637048748</v>
          </cell>
        </row>
      </sheetData>
      <sheetData sheetId="9" refreshError="1"/>
      <sheetData sheetId="10" refreshError="1"/>
      <sheetData sheetId="11">
        <row r="11">
          <cell r="H11">
            <v>401924</v>
          </cell>
        </row>
      </sheetData>
      <sheetData sheetId="12">
        <row r="4">
          <cell r="C4">
            <v>626447</v>
          </cell>
          <cell r="D4">
            <v>656342</v>
          </cell>
          <cell r="E4">
            <v>602651</v>
          </cell>
          <cell r="F4">
            <v>610851</v>
          </cell>
          <cell r="G4">
            <v>657104</v>
          </cell>
          <cell r="H4">
            <v>666653</v>
          </cell>
          <cell r="I4">
            <v>673048</v>
          </cell>
          <cell r="J4">
            <v>700120</v>
          </cell>
          <cell r="K4">
            <v>746669</v>
          </cell>
          <cell r="L4">
            <v>849372</v>
          </cell>
          <cell r="M4">
            <v>967478</v>
          </cell>
        </row>
      </sheetData>
      <sheetData sheetId="13" refreshError="1"/>
      <sheetData sheetId="14"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s>
</rvTypesInfo>
</file>

<file path=xl/richData/rdrichvalue.xml><?xml version="1.0" encoding="utf-8"?>
<rvData xmlns="http://schemas.microsoft.com/office/spreadsheetml/2017/richdata" count="45">
  <rv s="0">
    <v>https://www.bing.com/financeapi/forcetrigger?t=af8esm&amp;q=XFRA%3aDTE&amp;form=skydnc</v>
    <v>Learn more on Bing</v>
  </rv>
  <rv s="1">
    <v>en-GB</v>
    <v>af8esm</v>
    <v>268435456</v>
    <v>1</v>
    <v>Powered by Refinitiv</v>
    <v>0</v>
    <v>Deutsche Telekom AG (XFRA:DTE)</v>
    <v>2</v>
    <v>3</v>
    <v>Finance</v>
    <v>4</v>
    <v>35.92</v>
    <v>10.45</v>
    <v>0.61180000000000001</v>
    <v>0.08</v>
    <v>2.934E-3</v>
    <v>EUR</v>
    <v>Deutsche Telekom AG is a Germany-based company that provides information technology (IT) and telecommunications services. The Company's operating segments include Germany, consisting of fixed-network and mobile activities in Germany; United States, which consists of mobile activities in the United States market; Europe, consisting of fixed-network and mobile operations of the national companies in various European countries, such as Greece, Romania, Hungary, Poland, the Czech Republic, Croatia, Slovakia, Austria, Albania, Macedonia and Montenegro; Systems Solutions, which operates information and communication technology (ICT) systems for multinational corporations and public sector institutions; Group Development, comprising the entities T-Mobile Netherlands and Deutsche Funkturm (DFMG) and its equity investment in Stroeer SE &amp; Co. KGaA, and Group Headquarters &amp; Group Services, which consists of the operations of service headquarters and various other subsidiaries of the Company.</v>
    <v>201336</v>
    <v>Deutsche Boerse AG</v>
    <v>XFRA</v>
    <v>XFRA</v>
    <v>Friedrich-Ebert-Allee 140, BONN, NORDRHEIN-WESTFALEN, 53113 DE</v>
    <v>27.38</v>
    <v>Telecommunications Services</v>
    <v>Stock</v>
    <v>45986.415277777778</v>
    <v>0</v>
    <v>27.23</v>
    <v>133421200000</v>
    <v>Deutsche Telekom AG</v>
    <v>Deutsche Telekom AG</v>
    <v>27.23</v>
    <v>11.072900000000001</v>
    <v>27.27</v>
    <v>27.35</v>
    <v>4905190000</v>
    <v>DTE</v>
    <v>Deutsche Telekom AG (XFRA:DTE)</v>
    <v>4112</v>
    <v>6217960</v>
    <v>1995</v>
  </rv>
  <rv s="2">
    <v>1</v>
  </rv>
  <rv s="0">
    <v>https://www.bing.com/financeapi/forcetrigger?t=aajou2&amp;q=XWBO%3aTKA&amp;form=skydnc</v>
    <v>Learn more on Bing</v>
  </rv>
  <rv s="3">
    <v>en-GB</v>
    <v>aajou2</v>
    <v>268435456</v>
    <v>1</v>
    <v>Powered by Refinitiv</v>
    <v>5</v>
    <v>Telekom Austria AG (XWBO:TKA)</v>
    <v>2</v>
    <v>6</v>
    <v>Finance</v>
    <v>4</v>
    <v>0.4577</v>
    <v>-0.03</v>
    <v>-3.3519999999999999E-3</v>
    <v>EUR</v>
    <v>Telekom Austria AG is a telecommunications provider. The Company and its subsidiaries are engaged as full service telecommunications providers of long distance, local and wireless services, and corporate data communications services, as well as Internet services and television broadcasting. It also supplies telephones and technical equipment for telephone communications. The Company operates through seven geographical segments: Austria, Bulgaria, Croatia, Belarus, Slovenia, Republic of Macedonia, all of which provide convergent telecommunication products for voice telephony (mobile and fixed-line telephone service), Internet access, Internet Protocol television (IPTV) services, and data and information technology (IT) solutions, and Republic of Serbia, which offers mobile communication and Internet services.</v>
    <v>16905</v>
    <v>Wiener Boerse</v>
    <v>XWBO</v>
    <v>XWBO</v>
    <v>Lassallestrasse 9, WIEN, WIEN, 1020 AT</v>
    <v>8.98</v>
    <v>Telecommunications Services</v>
    <v>Stock</v>
    <v>45986</v>
    <v>3</v>
    <v>8.8800000000000008</v>
    <v>5947275000</v>
    <v>Telekom Austria AG</v>
    <v>Telekom Austria AG</v>
    <v>8.98</v>
    <v>9.1020000000000003</v>
    <v>8.9499999999999993</v>
    <v>8.92</v>
    <v>664500000</v>
    <v>TKA</v>
    <v>Telekom Austria AG (XWBO:TKA)</v>
    <v>8444</v>
    <v>53660</v>
  </rv>
  <rv s="2">
    <v>4</v>
  </rv>
  <rv s="0">
    <v>https://www.bing.com/financeapi/forcetrigger?t=by726h&amp;q=XLON%3a0HL4&amp;form=skydnc</v>
    <v>Learn more on Bing</v>
  </rv>
  <rv s="4">
    <v>en-GB</v>
    <v>by726h</v>
    <v>268435456</v>
    <v>1</v>
    <v>Powered by Refinitiv</v>
    <v>7</v>
    <v>Telekom Slovenije, d. d. (XLON:0HL4)</v>
    <v>2</v>
    <v>8</v>
    <v>Finance</v>
    <v>9</v>
    <v>0.6522</v>
    <v>EUR</v>
    <v>Telekom Slovenije dd is a Slovenia-based company engaged in the provision of telecommunication services. The Company provides fixed and mobile communications, system integration and cloud computing, construction and maintenance of telecommunication networks, digital content and services, multimedia, digital advertising. It operates under the brands Mobitel and SiOL. The Company’s services and products include business bundles, Centreks, Moneta, M vrata, among others. The Company is active in Slovenia, Kosovo, Macedonia, Bosnia and Herzegovina, Croatia, Montenegro and Gibraltar. On November 6, 2013, the Company concluded the transaction of transferring a 100% stake in the capital of PRIMO Communications SHPK to AD-Trade SHPK, Albania. The Company’s major shareholder is Slovenska odskodninska druzba dd with a stake of 72.75%.</v>
    <v>3247</v>
    <v>London Stock Exchange</v>
    <v>XLON</v>
    <v>XLON</v>
    <v>Cigaletova 15, LJUBLJANA, 1000 SI</v>
    <v>Telecommunications Services</v>
    <v>Stock</v>
    <v>6</v>
    <v>Telekom Slovenije, d. d.</v>
    <v>Telekom Slovenije, d. d.</v>
    <v>6535480</v>
    <v>0HL4</v>
    <v>Telekom Slovenije, d. d. (XLON:0HL4)</v>
    <v>310</v>
    <v>1993</v>
  </rv>
  <rv s="2">
    <v>7</v>
  </rv>
  <rv s="0">
    <v>https://www.bing.com/financeapi/forcetrigger?t=aqctfr&amp;q=XWAR%3aOPL&amp;form=skydnc</v>
    <v>Learn more on Bing</v>
  </rv>
  <rv s="1">
    <v>en-GB</v>
    <v>aqctfr</v>
    <v>268435456</v>
    <v>1</v>
    <v>Powered by Refinitiv</v>
    <v>0</v>
    <v>Orange Polska S.A. (XWAR:OPL)</v>
    <v>2</v>
    <v>10</v>
    <v>Finance</v>
    <v>11</v>
    <v>9.9879999999999995</v>
    <v>7.04</v>
    <v>0.46629999999999999</v>
    <v>6.4000000000000001E-2</v>
    <v>7.0309999999999991E-3</v>
    <v>PLN</v>
    <v>Orange Polska SA is a Poland-based company active in the telecommunication sector, formed as a result of a merger among Telekomunikacja Polska SA, Polska Telefonia Komorkowa-Centertel Sp z o o and Orange Polska Sp z o o. The Company is organized into two segments: Fixed line which includes entities offering telecom services based on fixed line technology and other companies offering services for those entities; and Mobile which includes entities offering telecom services based on mobile technology and other companies offering services for those entities. It offers such services as fixed-line telephony, Integrated Services Digital Network (ISDN), fixed access to the Internet, TV and Voice over Internet Protocol (VoIP). It is a DCS 1800 and GSM 900 mobile telecommunications provider. It also provides leased lines, data transmission and sells telecommunications equipment. On February 13, 2014, the Company sold 100% stake in Wirtualna Polska SA to o2 Sp z o o.</v>
    <v>8717</v>
    <v>Warsaw Stock Exchange</v>
    <v>XWAR</v>
    <v>XWAR</v>
    <v>Al. Jerozolimskie 160, WARSZAWA, WOJ. MAZOWIECKIE PL</v>
    <v>9.19</v>
    <v>Telecommunications Services</v>
    <v>Stock</v>
    <v>45986.415503691409</v>
    <v>9</v>
    <v>9.0980000000000008</v>
    <v>11945080000</v>
    <v>Orange Polska S.A.</v>
    <v>Orange Polska S.A.</v>
    <v>9.1020000000000003</v>
    <v>13.451700000000001</v>
    <v>9.1020000000000003</v>
    <v>9.1660000000000004</v>
    <v>1312357000</v>
    <v>OPL</v>
    <v>Orange Polska S.A. (XWAR:OPL)</v>
    <v>194882</v>
    <v>804000</v>
    <v>2001</v>
  </rv>
  <rv s="2">
    <v>10</v>
  </rv>
  <rv s="0">
    <v>https://www.bing.com/financeapi/forcetrigger?t=aaq7a2&amp;q=XBRU%3aOBEL&amp;form=skydnc</v>
    <v>Learn more on Bing</v>
  </rv>
  <rv s="1">
    <v>en-GB</v>
    <v>aaq7a2</v>
    <v>268435456</v>
    <v>1</v>
    <v>Powered by Refinitiv</v>
    <v>0</v>
    <v>Orange Belgium NV (XBRU:OBEL)</v>
    <v>2</v>
    <v>3</v>
    <v>Finance</v>
    <v>4</v>
    <v>19.25</v>
    <v>13.68</v>
    <v>0.18909999999999999</v>
    <v>0</v>
    <v>0</v>
    <v>EUR</v>
    <v>Orange Belgium SA, formerly Mobistar SA is a Belgium-based company that operates in the fields of mobile and fixed telephony, asymmetric digital subscriber line (ADSL) Internet and digital television. Services are provided both to residential (private) and corporate customers. The Company offers a range of services, including Orange World, which enables to access Internet from the mobile phones, and Mobistar ADSL Voice, which grants access to Internet and fixed telephony via Voice over IP (VoIP) technology. Dedicated services are offered to corporate customers, such as Wirefree Office, which enables clients to send text messages within a building and Mobistar One Office Voice Pack, a combination of fixed and mobile telephony, among others. In addition to its services, it sells telephones, mobiles telecommunication devices such as Smartphone and tablets, as well as compact computers for its service offerings. It also serves customers through A3Com and A&amp;S Partners</v>
    <v>2950</v>
    <v>Euronext Brussels</v>
    <v>XBRU</v>
    <v>XBRU</v>
    <v>Avenue du Bourget 3, BRUXELLES, BRUXELLES-CAPITALE, 1140 BE</v>
    <v>19.149999999999999</v>
    <v>Telecommunications Services</v>
    <v>Stock</v>
    <v>45986.404729883594</v>
    <v>12</v>
    <v>19.100000000000001</v>
    <v>1287573000</v>
    <v>Orange Belgium NV</v>
    <v>Orange Belgium NV</v>
    <v>19.100000000000001</v>
    <v>34.107100000000003</v>
    <v>19.100000000000001</v>
    <v>19.100000000000001</v>
    <v>67412210</v>
    <v>OBEL</v>
    <v>Orange Belgium NV (XBRU:OBEL)</v>
    <v>1355</v>
    <v>1570</v>
    <v>1996</v>
  </rv>
  <rv s="2">
    <v>13</v>
  </rv>
  <rv s="0">
    <v>https://www.bing.com/financeapi/forcetrigger?t=aajg4c&amp;q=XWBO%3aORA&amp;form=skydnc</v>
    <v>Learn more on Bing</v>
  </rv>
  <rv s="5">
    <v>en-GB</v>
    <v>aajg4c</v>
    <v>268435456</v>
    <v>1</v>
    <v>Powered by Refinitiv</v>
    <v>12</v>
    <v>Orange SA (XWBO:ORA)</v>
    <v>2</v>
    <v>13</v>
    <v>Finance</v>
    <v>4</v>
    <v>0.2369</v>
    <v>0.38</v>
    <v>2.7526000000000002E-2</v>
    <v>EUR</v>
    <v>Orange SA is a France-based multi-service telecommunications operator. The Company operates seven segments: France, Spain, Europe, Africa &amp; Middle East, Enterprise, International Carriers &amp; Shared Services, Orange Bank. France includes all fixed and mobile communication services to consumers and companies as well as services for carriers. Spain covers fixed line and mobile telephony and fiber. Europe (Poland, Belgium, Luxembourg, Romania, Slovakia, and Moldova) provides high-speed fixed and mobile broadband. Africa &amp; Middle East primarily operates in the mobile markets but also provides telephony and fixed Internet services. Enterprise provides digital transformation support. International Carriers &amp; Shared Services includes international carrier and the activities of OCS and Orange Studio in content, among others. Orange Bank provides mobile financial services. Orange SA is the parent company of the Orange group.</v>
    <v>119270</v>
    <v>Wiener Boerse</v>
    <v>XWBO</v>
    <v>XWBO</v>
    <v>111, quai du President Roosevelt, Cs 70222, Issy-Les-Moulineaux Cedex, ISSY-LES-MOULINEAUX, ILE-DE-FRANCE, 92449 FR</v>
    <v>14.185</v>
    <v>Telecommunications Services</v>
    <v>Stock</v>
    <v>45968</v>
    <v>15</v>
    <v>13.96</v>
    <v>37679700000</v>
    <v>Orange SA</v>
    <v>Orange SA</v>
    <v>13.96</v>
    <v>44.27</v>
    <v>13.805</v>
    <v>14.185</v>
    <v>2660057000</v>
    <v>ORA</v>
    <v>Orange SA (XWBO:ORA)</v>
    <v>729</v>
    <v>3555860</v>
    <v>1991</v>
  </rv>
  <rv s="2">
    <v>16</v>
  </rv>
  <rv s="0">
    <v>https://www.bing.com/financeapi/forcetrigger?t=aof8sm&amp;q=XLON%3aVOD&amp;form=skydnc</v>
    <v>Learn more on Bing</v>
  </rv>
  <rv s="1">
    <v>en-GB</v>
    <v>aof8sm</v>
    <v>268435456</v>
    <v>1</v>
    <v>Powered by Refinitiv</v>
    <v>0</v>
    <v>VODAFONE GROUP PUBLIC LIMITED COMPANY (XLON:VOD)</v>
    <v>2</v>
    <v>14</v>
    <v>Finance</v>
    <v>15</v>
    <v>96.34</v>
    <v>62.4</v>
    <v>0.83199999999999996</v>
    <v>1.22</v>
    <v>1.3499000000000001E-2</v>
    <v>GBp</v>
    <v>Vodafone Group Plc is a telecoms company. The Company provides mobile and fixed services to over 355 million customers in 15 countries, partners with mobile networks in over 40 more and has IoT platforms. In Africa, its financial technology businesses serve almost 92 million customers across seven countries. Its products include Unified Communications, Mobile Connectivity, Fixed Connectivity, Digital Applications, IoT Connectivity, Cloud &amp; Edge, E2E Solutions, and Security. Its unified communications solutions include Microsoft Teams Voice, voice services, and recording services. Its digital applications include Gemini for Google Workspace, Google Workspace, Microsoft 365 Business, and Copilot for Microsoft 365. Its Cloud &amp; Edge services include cloud services, mobile private networks, and multi-access edge computing (MEC). It provides solutions for large and multinational business, small and medium business, international public sector, and carriers and digital service providers.</v>
    <v>87205</v>
    <v>London Stock Exchange</v>
    <v>XLON</v>
    <v>XLON</v>
    <v>Vodafone House, The Connection, NEWBURY, BERKSHIRE, RG14 2FN GB</v>
    <v>91.84</v>
    <v>Telecommunications Services</v>
    <v>Stock</v>
    <v>45986.415169421096</v>
    <v>18</v>
    <v>90.04</v>
    <v>21525200000</v>
    <v>VODAFONE GROUP PUBLIC LIMITED COMPANY</v>
    <v>VODAFONE GROUP PUBLIC LIMITED COMPANY</v>
    <v>90.22</v>
    <v>0</v>
    <v>90.38</v>
    <v>91.6</v>
    <v>23827370000</v>
    <v>VOD</v>
    <v>VODAFONE GROUP PUBLIC LIMITED COMPANY (XLON:VOD)</v>
    <v>5437039</v>
    <v>86139220</v>
    <v>1984</v>
  </rv>
  <rv s="2">
    <v>19</v>
  </rv>
  <rv s="0">
    <v>https://www.bing.com/financeapi/forcetrigger?t=aajoim&amp;q=XWBO%3aTEF&amp;form=skydnc</v>
    <v>Learn more on Bing</v>
  </rv>
  <rv s="5">
    <v>en-GB</v>
    <v>aajoim</v>
    <v>268435456</v>
    <v>1</v>
    <v>Powered by Refinitiv</v>
    <v>12</v>
    <v>Telefonica SA (XWBO:TEF)</v>
    <v>2</v>
    <v>13</v>
    <v>Finance</v>
    <v>4</v>
    <v>0.53339999999999999</v>
    <v>-1E-3</v>
    <v>-2.7169999999999999E-4</v>
    <v>EUR</v>
    <v>Telefonica SA is a Spain-based integrated and diversified telecommunications group operating in Europe and Latin America. The Company's main purpose is to provide all kinds of public and private telecommunication services, as well as auxiliary or complementary services related to telecommunications in Spain and abroad. As the parent company of a group of enterprises that offers both fixed and mobile communications, Telefonica SA is a fully standalone company whose shares are traded on the continuous market of the Spanish stock exchanges and on the New York and Lima stock exchanges. Through its global subsidiaries The Company services clients (all size businesses, individuals and networks) by implementing telecommunication solutions, cybersecurity, mobile contracts, broadband and wireless, AI and blockchain technology innovations among others.</v>
    <v>92196</v>
    <v>Wiener Boerse</v>
    <v>XWBO</v>
    <v>XWBO</v>
    <v>Gran Via 28, MADRID, MADRID, 28013 ES</v>
    <v>3.7040000000000002</v>
    <v>Telecommunications Services</v>
    <v>Stock</v>
    <v>45985</v>
    <v>21</v>
    <v>3.665</v>
    <v>20832170000</v>
    <v>Telefonica SA</v>
    <v>Telefonica SA</v>
    <v>3.677</v>
    <v>0</v>
    <v>3.681</v>
    <v>3.68</v>
    <v>5670162000</v>
    <v>TEF</v>
    <v>Telefonica SA (XWBO:TEF)</v>
    <v>5096</v>
    <v>11796900</v>
    <v>1924</v>
  </rv>
  <rv s="2">
    <v>22</v>
  </rv>
  <rv s="0">
    <v>https://www.bing.com/financeapi/forcetrigger?t=ajgozr&amp;q=XMIL%3aTIT&amp;form=skydnc</v>
    <v>Learn more on Bing</v>
  </rv>
  <rv s="6">
    <v>en-GB</v>
    <v>ajgozr</v>
    <v>268435456</v>
    <v>1</v>
    <v>Powered by Refinitiv</v>
    <v>16</v>
    <v>Telecom Italia SpA (XMIL:TIT)</v>
    <v>2</v>
    <v>17</v>
    <v>Finance</v>
    <v>18</v>
    <v>0.53</v>
    <v>0.22</v>
    <v>0.67869999999999997</v>
    <v>-1.4E-3</v>
    <v>-2.8199999999999996E-3</v>
    <v>EUR</v>
    <v>Telecom Italia SpA is an Italy-based company engaged in telecommunications services sector. The Company focuses on offering fixed and mobile telephony services and products for communication and entertainment for individuals and households. The Company develops 4G and 5G mobile network and fibre network infrastructure through Sparkle, an interactive platform for creation and consumption of global communication solutions. Its activities are divided into Infrastructures, which include TIM Wholesale, Sparkle and 5G; Services, which include TIM for individuals and SMB, TIM for companies and PA, TIM Brasil, Olivetti, Noovle and Telsy; and other activities including TIM myBroker. The Company operates globally.</v>
    <v>26338</v>
    <v>Borsa Italiana</v>
    <v>XMIL</v>
    <v>XMIL</v>
    <v>Via di Val Cannuta, 182, ROMA, ROMA, 00166 IT</v>
    <v>0.502</v>
    <v>Telecommunications Services</v>
    <v>Stock</v>
    <v>45986.415902777779</v>
    <v>24</v>
    <v>0.49370000000000003</v>
    <v>10994750000</v>
    <v>Telecom Italia SpA</v>
    <v>Telecom Italia SpA</v>
    <v>0.498</v>
    <v>0.49640000000000001</v>
    <v>0.495</v>
    <v>21357260000</v>
    <v>TIT</v>
    <v>Telecom Italia SpA (XMIL:TIT)</v>
    <v>26668806</v>
    <v>175771060</v>
  </rv>
  <rv s="2">
    <v>25</v>
  </rv>
  <rv s="0">
    <v>https://www.bing.com/financeapi/forcetrigger?t=ao6rmw&amp;q=XLON%3aBT.A&amp;form=skydnc</v>
    <v>Learn more on Bing</v>
  </rv>
  <rv s="1">
    <v>en-GB</v>
    <v>ao6rmw</v>
    <v>268435456</v>
    <v>1</v>
    <v>Powered by Refinitiv</v>
    <v>0</v>
    <v>BT GROUP PLC (XLON:BT.A)</v>
    <v>2</v>
    <v>14</v>
    <v>Finance</v>
    <v>15</v>
    <v>223.6</v>
    <v>137.30000000000001</v>
    <v>0.93320000000000003</v>
    <v>1.77</v>
    <v>1.0105999999999999E-2</v>
    <v>GBp</v>
    <v>BT Group plc is a United Kingdom-based provider of fixed and mobile telecommunications and related secure digital products, solutions and services. The Company has three customer-facing units: Consumer, Business, and Openreach. The Consumer unit serves individuals and families in the United Kingdom. The Business unit covers companies and public services in the United Kingdom and internationally. The Openreach unit is an independently governed, wholly owned subsidiary wholesaling fixed access infrastructure services to its customers, over 700 communications providers, across the United Kingdom. It provides digital connectivity services including broadband, mobile, television, cybersecurity, networking and managed services. Its wholly owned subsidiary, British Telecommunications plc, encompasses virtually all businesses and assets of the Company. Its customers include consumers, small, medium and large businesses, public sector organizations and other communications providers.</v>
    <v>85300</v>
    <v>London Stock Exchange</v>
    <v>XLON</v>
    <v>XLON</v>
    <v>Bt Centre - 81 Newgate St, England, LONDON, EC1A 7AJ GB</v>
    <v>177.8</v>
    <v>Telecommunications Services</v>
    <v>Stock</v>
    <v>45986.415830844533</v>
    <v>27</v>
    <v>173</v>
    <v>17458200000</v>
    <v>BT GROUP PLC</v>
    <v>BT GROUP PLC</v>
    <v>174.3</v>
    <v>16.336099999999998</v>
    <v>175.15</v>
    <v>176.92</v>
    <v>9967572000</v>
    <v>BT.A</v>
    <v>BT GROUP PLC (XLON:BT.A)</v>
    <v>4214087</v>
    <v>17474380</v>
    <v>2001</v>
  </rv>
  <rv s="2">
    <v>28</v>
  </rv>
  <rv s="0">
    <v>https://www.bing.com/financeapi/forcetrigger?t=aaq7zr&amp;q=XBRU%3aPROX&amp;form=skydnc</v>
    <v>Learn more on Bing</v>
  </rv>
  <rv s="7">
    <v>en-GB</v>
    <v>aaq7zr</v>
    <v>268435456</v>
    <v>1</v>
    <v>Powered by Refinitiv</v>
    <v>19</v>
    <v>Proximus NV (XBRU:PROX)</v>
    <v>2</v>
    <v>20</v>
    <v>Finance</v>
    <v>4</v>
    <v>8.77</v>
    <v>4.76</v>
    <v>0.24779999999999999</v>
    <v>1.4999999999999999E-2</v>
    <v>2.1800000000000001E-3</v>
    <v>EUR</v>
    <v>Proximus NV is a Belgium-based company engaged in the telecommunication, information, communication and technology (ICT) industries. It provides telephony, Internet, television and network-based ICT services through the Proximus and Scarlet brands. Also, the Company transforms a range of technologies, such as Internet of Things (IoT), Big Data, Cloud and Security, into solutions. Proximus NV operates BICS as a subsidiary, which is a voice carrier and the provider of mobile data services worldwide. Also, the Company’s subsidiary TeleSign offers Communication Platform as a Service (CPaaS). Proximus NV operates domestically and on international markets by providing services to residential, enterprise and public customers.</v>
    <v>13131</v>
    <v>Euronext Brussels</v>
    <v>XBRU</v>
    <v>XBRU</v>
    <v>Boulevard du Roi Albert II 27, BRUXELLES, BRUXELLES-CAPITALE, 1030 BE</v>
    <v>6.91</v>
    <v>Telecommunications Services</v>
    <v>Stock</v>
    <v>45986.413263888891</v>
    <v>30</v>
    <v>6.86</v>
    <v>2325613000</v>
    <v>Proximus NV</v>
    <v>Proximus NV</v>
    <v>6.89</v>
    <v>3.9176000000000002</v>
    <v>6.88</v>
    <v>6.8949999999999996</v>
    <v>338025100</v>
    <v>PROX</v>
    <v>Proximus NV (XBRU:PROX)</v>
    <v>56876</v>
    <v>394330</v>
  </rv>
  <rv s="2">
    <v>31</v>
  </rv>
  <rv s="0">
    <v>https://www.bing.com/financeapi/forcetrigger?t=b1lbxm&amp;q=XSWX%3aSCMN&amp;form=skydnc</v>
    <v>Learn more on Bing</v>
  </rv>
  <rv s="1">
    <v>en-GB</v>
    <v>b1lbxm</v>
    <v>268435456</v>
    <v>1</v>
    <v>Powered by Refinitiv</v>
    <v>0</v>
    <v>Swisscom Ltd. (XSWX:SCMN)</v>
    <v>2</v>
    <v>21</v>
    <v>Finance</v>
    <v>4</v>
    <v>604</v>
    <v>491</v>
    <v>0.39560000000000001</v>
    <v>5</v>
    <v>8.6129999999999991E-3</v>
    <v>CHF</v>
    <v>Swisscom AG is a holding company. The Company, through its subsidiaries, provides telecommunication services in Switzerland and Italy. The Company's segments include Swisscom Switzerland, Fastweb, Other Operating Segments and Group Headquarters. Swisscom Switzerland comprises the customer segments, Residential Customers, Enterprise Customers and Wholesale, as well as the information technology (IT), Network and Infrastructure division. Fastweb is an alternative service provider in the Italian fixed-network market for both residential and business customers. The Other Operating Segments includes the Digital Business unit, as well as Participations and Subsidiaries in the areas of payment solutions, network construction and maintenance, radio transmitters, energy management and event solutions. Group Headquarters includes Group Business Steering, Group Strategy and Board Services, Group Communications and Responsibility, Group Security, Group Human Resources and Worklink AG.</v>
    <v>23374</v>
    <v>SIX Swiss Exchange</v>
    <v>XSWX</v>
    <v>XSWX</v>
    <v>Alte Tiefenaustrasse 6, BERN, BERN, 3050 CH</v>
    <v>586.5</v>
    <v>Telecommunications Services</v>
    <v>Stock</v>
    <v>45986.415729166663</v>
    <v>33</v>
    <v>578.5</v>
    <v>30071030000</v>
    <v>Swisscom Ltd.</v>
    <v>Swisscom Ltd.</v>
    <v>578.5</v>
    <v>24.3047</v>
    <v>580.5</v>
    <v>585.5</v>
    <v>51801940</v>
    <v>SCMN</v>
    <v>Swisscom Ltd. (XSWX:SCMN)</v>
    <v>12935</v>
    <v>56140</v>
    <v>1998</v>
  </rv>
  <rv s="2">
    <v>34</v>
  </rv>
  <rv s="0">
    <v>https://www.bing.com/financeapi/forcetrigger?t=altegh&amp;q=XOSL%3aTEL&amp;form=skydnc</v>
    <v>Learn more on Bing</v>
  </rv>
  <rv s="1">
    <v>en-GB</v>
    <v>altegh</v>
    <v>268435456</v>
    <v>1</v>
    <v>Powered by Refinitiv</v>
    <v>0</v>
    <v>Telenor ASA (XOSL:TEL)</v>
    <v>2</v>
    <v>22</v>
    <v>Finance</v>
    <v>4</v>
    <v>171.2</v>
    <v>124</v>
    <v>0.18909999999999999</v>
    <v>0.3</v>
    <v>2.0579999999999999E-3</v>
    <v>NOK</v>
    <v>Telenor ASA is a Norway-based international provider of tele, data and media communication services. The Company has mobile operations in the Nordics, including Norway, Sweden, Denmark, Finland and in Asia, including Pakistan, Bangladesh, Thailand, Malaysia, Myanmar. The Company's main products and services are mobile communication, fixed line communication and broadcasting activities. The Company's mobile communication business mainly includes voice, data, Internet, content services, customer equipment and messaging. Its fixed services comprise telephony, Internet and television, leased lines, as well as data services and managed services. Its broadcast activities comprise data communication services via satellite.</v>
    <v>11331</v>
    <v>Oslo Bors Asa</v>
    <v>XOSL</v>
    <v>XOSL</v>
    <v>Snaroyveien 30, FORNEBU, AKERSHUS, 1360 NO</v>
    <v>146.30000000000001</v>
    <v>Telecommunications Services</v>
    <v>Stock</v>
    <v>45986.415868055556</v>
    <v>36</v>
    <v>144.30000000000001</v>
    <v>199505400000</v>
    <v>Telenor ASA</v>
    <v>Telenor ASA</v>
    <v>145.4</v>
    <v>19.721399999999999</v>
    <v>145.80000000000001</v>
    <v>146.1</v>
    <v>1368350000</v>
    <v>TEL</v>
    <v>Telenor ASA (XOSL:TEL)</v>
    <v>140593</v>
    <v>1341460</v>
    <v>2000</v>
  </rv>
  <rv s="2">
    <v>37</v>
  </rv>
  <rv s="0">
    <v>https://www.bing.com/financeapi/forcetrigger?t=amxecw&amp;q=XSTO%3aTELIA&amp;form=skydnc</v>
    <v>Learn more on Bing</v>
  </rv>
  <rv s="1">
    <v>en-GB</v>
    <v>amxecw</v>
    <v>268435456</v>
    <v>1</v>
    <v>Powered by Refinitiv</v>
    <v>0</v>
    <v>Telia Company AB (XSTO:TELIA)</v>
    <v>2</v>
    <v>23</v>
    <v>Finance</v>
    <v>24</v>
    <v>44.88</v>
    <v>20.98</v>
    <v>0.221</v>
    <v>0.62</v>
    <v>1.6685000000000002E-2</v>
    <v>SEK</v>
    <v>Telia Company AB is a Sweden-based telecommunications operator and mobile network operator in the Nordic and Baltic regions. The Company serves consumers, businesses and public sector customers. Its operations are managed and reported according to the operating segments: Sweden, Finland, Norway, Lithuania, Estonia and TV and Media and Other Operations. The operations in Sweden, Finland, Norway, Lithuania and Estonia comprises Telia Company’s mobile, broadband, TV and fixed-line operations. The TV and Media segment comprises the broadcasting and content production business mainly consisting of TV4 in Sweden and MTV in Finland. The Other operations include mainly the operations in Latvia, Telia Finance and Group functions. The Company operates under brands: Telia, Diil, Telia Cygate, LMT, Ezys, MyCall, OneCall, Phonero, Halebop, and Fello.</v>
    <v>14672</v>
    <v>NASDAQ Stockholm</v>
    <v>XSTO</v>
    <v>XSTO</v>
    <v>Stjarntorget 1, SOLNA, STOCKHOLM, 169 94 SE</v>
    <v>37.81</v>
    <v>Telecommunications Services</v>
    <v>Stock</v>
    <v>45986.415902777779</v>
    <v>39</v>
    <v>37.119999999999997</v>
    <v>146117200000</v>
    <v>Telia Company AB</v>
    <v>Telia Company AB</v>
    <v>37.130000000000003</v>
    <v>25.355699999999999</v>
    <v>37.159999999999997</v>
    <v>37.78</v>
    <v>3932109000</v>
    <v>TELIA</v>
    <v>Telia Company AB (XSTO:TELIA)</v>
    <v>1087955</v>
    <v>5535930</v>
    <v>1966</v>
  </rv>
  <rv s="2">
    <v>40</v>
  </rv>
  <rv s="0">
    <v>https://www.bing.com/financeapi/forcetrigger?t=afhukr&amp;q=XFRA%3aOTE&amp;form=skydnc</v>
    <v>Learn more on Bing</v>
  </rv>
  <rv s="1">
    <v>en-GB</v>
    <v>afhukr</v>
    <v>268435456</v>
    <v>1</v>
    <v>Powered by Refinitiv</v>
    <v>0</v>
    <v>HELLENIC TELECOMMUNICATIONS ORGANIZATION S.A. (XFRA:OTE)</v>
    <v>2</v>
    <v>3</v>
    <v>Finance</v>
    <v>4</v>
    <v>18.13</v>
    <v>9.11</v>
    <v>0.46839999999999998</v>
    <v>0.88</v>
    <v>5.4523000000000002E-2</v>
    <v>EUR</v>
    <v>Hellenic Telecommunications Organization SA (OTE) is a Greece-based Company primarily engaged in the telecommunications industry. The Company offers a range of telecommunications services, including fixed-line and mobile telephony, broadband services, pay television and information and communications technology (ICT) solutions. Its segments include OTE, COSMOTE group, TELEKOM ROMANIA and Other. In Greece, the Company is also involved in maritime communications, real-estate and professional training. The Company's OTE segment provides fixed-line services, Internet access services, ICT services and television services in Greece. The COSMOTE group segment offers mobile telecommunications services in Greece, Albania and Romania. The TELEKOM ROMANIA segment provides fixed-line services, Internet access services, ICT services and television services in Romania. The Other segment consists of other operations of the Company.</v>
    <v>10024</v>
    <v>Deutsche Boerse AG</v>
    <v>XFRA</v>
    <v>XFRA</v>
    <v>Kifisias Ave. 99, Marousi, ATHINA, ATTIKI, 151 24 GR</v>
    <v>17.02</v>
    <v>Telecommunications Services</v>
    <v>Stock</v>
    <v>45986.398611111108</v>
    <v>42</v>
    <v>17.02</v>
    <v>6974543000</v>
    <v>HELLENIC TELECOMMUNICATIONS ORGANIZATION S.A.</v>
    <v>HELLENIC TELECOMMUNICATIONS ORGANIZATION S.A.</v>
    <v>17.02</v>
    <v>12.1571</v>
    <v>16.14</v>
    <v>17.02</v>
    <v>403853100</v>
    <v>OTE</v>
    <v>HELLENIC TELECOMMUNICATIONS ORGANIZATION S.A. (XFRA:OTE)</v>
    <v>150</v>
    <v>359720</v>
    <v>1986</v>
  </rv>
  <rv s="2">
    <v>43</v>
  </rv>
</rvData>
</file>

<file path=xl/richData/rdrichvaluestructure.xml><?xml version="1.0" encoding="utf-8"?>
<rvStructures xmlns="http://schemas.microsoft.com/office/spreadsheetml/2017/richdata" count="8">
  <s t="_hyperlink">
    <k n="Address" t="s"/>
    <k n="Text" t="s"/>
  </s>
  <s t="_linkedentitycore">
    <k n="%EntityCulture" t="s"/>
    <k n="%EntityId" t="s"/>
    <k n="%EntityServiceId"/>
    <k n="%IsRefreshable" t="b"/>
    <k n="%ProviderInfo" t="s"/>
    <k n="_Display" t="spb"/>
    <k n="_DisplayString" t="s"/>
    <k n="_Flags" t="spb"/>
    <k n="_Format" t="spb"/>
    <k n="_Icon" t="s"/>
    <k n="_SubLabel" t="spb"/>
    <k n="52 week high"/>
    <k n="52 week low"/>
    <k n="Beta"/>
    <k n="Change"/>
    <k n="Change (%)"/>
    <k n="Currency" t="s"/>
    <k n="Description" t="s"/>
    <k n="Employees"/>
    <k n="Exchange" t="s"/>
    <k n="Exchange abbreviation" t="s"/>
    <k n="ExchangeID" t="s"/>
    <k n="Headquarters" t="s"/>
    <k n="High"/>
    <k n="Industry" t="s"/>
    <k n="Instrument type" t="s"/>
    <k n="Last trade time"/>
    <k n="LearnMoreOnLink" t="r"/>
    <k n="Low"/>
    <k n="Market cap"/>
    <k n="Name" t="s"/>
    <k n="Official name" t="s"/>
    <k n="Open"/>
    <k n="P/E"/>
    <k n="Previous close"/>
    <k n="Price"/>
    <k n="Shares outstanding"/>
    <k n="Ticker symbol" t="s"/>
    <k n="UniqueName" t="s"/>
    <k n="Volume"/>
    <k n="Volume average"/>
    <k n="Year incorporated"/>
  </s>
  <s t="_linkedentity">
    <k n="%cvi" t="r"/>
  </s>
  <s t="_linkedentitycore">
    <k n="%EntityCulture" t="s"/>
    <k n="%EntityId" t="s"/>
    <k n="%EntityServiceId"/>
    <k n="%IsRefreshable" t="b"/>
    <k n="%ProviderInfo" t="s"/>
    <k n="_Display" t="spb"/>
    <k n="_DisplayString" t="s"/>
    <k n="_Flags" t="spb"/>
    <k n="_Format" t="spb"/>
    <k n="_Icon" t="s"/>
    <k n="_SubLabel" t="spb"/>
    <k n="Beta"/>
    <k n="Change"/>
    <k n="Change (%)"/>
    <k n="Currency" t="s"/>
    <k n="Description" t="s"/>
    <k n="Employees"/>
    <k n="Exchange" t="s"/>
    <k n="Exchange abbreviation" t="s"/>
    <k n="ExchangeID" t="s"/>
    <k n="Headquarters" t="s"/>
    <k n="High"/>
    <k n="Industry" t="s"/>
    <k n="Instrument type" t="s"/>
    <k n="Last trade time"/>
    <k n="LearnMoreOnLink" t="r"/>
    <k n="Low"/>
    <k n="Market cap"/>
    <k n="Name" t="s"/>
    <k n="Official name" t="s"/>
    <k n="Open"/>
    <k n="P/E"/>
    <k n="Previous close"/>
    <k n="Price"/>
    <k n="Shares outstanding"/>
    <k n="Ticker symbol" t="s"/>
    <k n="UniqueName" t="s"/>
    <k n="Volume"/>
    <k n="Volume average"/>
  </s>
  <s t="_linkedentitycore">
    <k n="%EntityCulture" t="s"/>
    <k n="%EntityId" t="s"/>
    <k n="%EntityServiceId"/>
    <k n="%IsRefreshable" t="b"/>
    <k n="%ProviderInfo" t="s"/>
    <k n="_Display" t="spb"/>
    <k n="_DisplayString" t="s"/>
    <k n="_Flags" t="spb"/>
    <k n="_Format" t="spb"/>
    <k n="_Icon" t="s"/>
    <k n="_SubLabel" t="spb"/>
    <k n="Beta"/>
    <k n="Currency" t="s"/>
    <k n="Description" t="s"/>
    <k n="Employees"/>
    <k n="Exchange" t="s"/>
    <k n="Exchange abbreviation" t="s"/>
    <k n="ExchangeID" t="s"/>
    <k n="Headquarters" t="s"/>
    <k n="Industry" t="s"/>
    <k n="Instrument type" t="s"/>
    <k n="LearnMoreOnLink" t="r"/>
    <k n="Name" t="s"/>
    <k n="Official name" t="s"/>
    <k n="Shares outstanding"/>
    <k n="Ticker symbol" t="s"/>
    <k n="UniqueName" t="s"/>
    <k n="Volume average"/>
    <k n="Year incorporated"/>
  </s>
  <s t="_linkedentitycore">
    <k n="%EntityCulture" t="s"/>
    <k n="%EntityId" t="s"/>
    <k n="%EntityServiceId"/>
    <k n="%IsRefreshable" t="b"/>
    <k n="%ProviderInfo" t="s"/>
    <k n="_Display" t="spb"/>
    <k n="_DisplayString" t="s"/>
    <k n="_Flags" t="spb"/>
    <k n="_Format" t="spb"/>
    <k n="_Icon" t="s"/>
    <k n="_SubLabel" t="spb"/>
    <k n="Beta"/>
    <k n="Change"/>
    <k n="Change (%)"/>
    <k n="Currency" t="s"/>
    <k n="Description" t="s"/>
    <k n="Employees"/>
    <k n="Exchange" t="s"/>
    <k n="Exchange abbreviation" t="s"/>
    <k n="ExchangeID" t="s"/>
    <k n="Headquarters" t="s"/>
    <k n="High"/>
    <k n="Industry" t="s"/>
    <k n="Instrument type" t="s"/>
    <k n="Last trade time"/>
    <k n="LearnMoreOnLink" t="r"/>
    <k n="Low"/>
    <k n="Market cap"/>
    <k n="Name" t="s"/>
    <k n="Official name" t="s"/>
    <k n="Open"/>
    <k n="P/E"/>
    <k n="Previous close"/>
    <k n="Price"/>
    <k n="Shares outstanding"/>
    <k n="Ticker symbol" t="s"/>
    <k n="UniqueName" t="s"/>
    <k n="Volume"/>
    <k n="Volume average"/>
    <k n="Year incorporated"/>
  </s>
  <s t="_linkedentitycore">
    <k n="%EntityCulture" t="s"/>
    <k n="%EntityId" t="s"/>
    <k n="%EntityServiceId"/>
    <k n="%IsRefreshable" t="b"/>
    <k n="%ProviderInfo" t="s"/>
    <k n="_Display" t="spb"/>
    <k n="_DisplayString" t="s"/>
    <k n="_Flags" t="spb"/>
    <k n="_Format" t="spb"/>
    <k n="_Icon" t="s"/>
    <k n="_SubLabel" t="spb"/>
    <k n="52 week high"/>
    <k n="52 week low"/>
    <k n="Beta"/>
    <k n="Change"/>
    <k n="Change (%)"/>
    <k n="Currency" t="s"/>
    <k n="Description" t="s"/>
    <k n="Employees"/>
    <k n="Exchange" t="s"/>
    <k n="Exchange abbreviation" t="s"/>
    <k n="ExchangeID" t="s"/>
    <k n="Headquarters" t="s"/>
    <k n="High"/>
    <k n="Industry" t="s"/>
    <k n="Instrument type" t="s"/>
    <k n="Last trade time"/>
    <k n="LearnMoreOnLink" t="r"/>
    <k n="Low"/>
    <k n="Market cap"/>
    <k n="Name" t="s"/>
    <k n="Official name" t="s"/>
    <k n="Open"/>
    <k n="Previous close"/>
    <k n="Price"/>
    <k n="Shares outstanding"/>
    <k n="Ticker symbol" t="s"/>
    <k n="UniqueName" t="s"/>
    <k n="Volume"/>
    <k n="Volume average"/>
  </s>
  <s t="_linkedentitycore">
    <k n="%EntityCulture" t="s"/>
    <k n="%EntityId" t="s"/>
    <k n="%EntityServiceId"/>
    <k n="%IsRefreshable" t="b"/>
    <k n="%ProviderInfo" t="s"/>
    <k n="_Display" t="spb"/>
    <k n="_DisplayString" t="s"/>
    <k n="_Flags" t="spb"/>
    <k n="_Format" t="spb"/>
    <k n="_Icon" t="s"/>
    <k n="_SubLabel" t="spb"/>
    <k n="52 week high"/>
    <k n="52 week low"/>
    <k n="Beta"/>
    <k n="Change"/>
    <k n="Change (%)"/>
    <k n="Currency" t="s"/>
    <k n="Description" t="s"/>
    <k n="Employees"/>
    <k n="Exchange" t="s"/>
    <k n="Exchange abbreviation" t="s"/>
    <k n="ExchangeID" t="s"/>
    <k n="Headquarters" t="s"/>
    <k n="High"/>
    <k n="Industry" t="s"/>
    <k n="Instrument type" t="s"/>
    <k n="Last trade time"/>
    <k n="LearnMoreOnLink" t="r"/>
    <k n="Low"/>
    <k n="Market cap"/>
    <k n="Name" t="s"/>
    <k n="Official name" t="s"/>
    <k n="Open"/>
    <k n="P/E"/>
    <k n="Previous close"/>
    <k n="Price"/>
    <k n="Shares outstanding"/>
    <k n="Ticker symbol" t="s"/>
    <k n="UniqueName" t="s"/>
    <k n="Volume"/>
    <k n="Volume average"/>
  </s>
</rvStructures>
</file>

<file path=xl/richData/rdsupportingpropertybag.xml><?xml version="1.0" encoding="utf-8"?>
<supportingPropertyBags xmlns="http://schemas.microsoft.com/office/spreadsheetml/2017/richdata2">
  <spbArrays count="6">
    <a count="42">
      <v t="s">%EntityServiceId</v>
      <v t="s">_Format</v>
      <v t="s">%IsRefreshable</v>
      <v t="s">%EntityCulture</v>
      <v t="s">%EntityId</v>
      <v t="s">_Icon</v>
      <v t="s">_Display</v>
      <v t="s">Name</v>
      <v t="s">_SubLabel</v>
      <v t="s">Price</v>
      <v t="s">Exchange</v>
      <v t="s">Official name</v>
      <v t="s">Last trade time</v>
      <v t="s">Ticker symbol</v>
      <v t="s">Exchange abbreviation</v>
      <v t="s">Change</v>
      <v t="s">Change (%)</v>
      <v t="s">Currency</v>
      <v t="s">Previous close</v>
      <v t="s">Open</v>
      <v t="s">High</v>
      <v t="s">Low</v>
      <v t="s">52 week high</v>
      <v t="s">52 week low</v>
      <v t="s">Volume</v>
      <v t="s">Volume average</v>
      <v t="s">Market cap</v>
      <v t="s">Beta</v>
      <v t="s">P/E</v>
      <v t="s">Shares outstanding</v>
      <v t="s">Description</v>
      <v t="s">Employees</v>
      <v t="s">Headquarters</v>
      <v t="s">Industry</v>
      <v t="s">Instrument type</v>
      <v t="s">Year incorporated</v>
      <v t="s">_Flags</v>
      <v t="s">UniqueName</v>
      <v t="s">_DisplayString</v>
      <v t="s">LearnMoreOnLink</v>
      <v t="s">ExchangeID</v>
      <v t="s">%ProviderInfo</v>
    </a>
    <a count="39">
      <v t="s">%EntityServiceId</v>
      <v t="s">_Format</v>
      <v t="s">%IsRefreshable</v>
      <v t="s">%EntityCulture</v>
      <v t="s">%EntityId</v>
      <v t="s">_Icon</v>
      <v t="s">_Display</v>
      <v t="s">Name</v>
      <v t="s">_SubLabel</v>
      <v t="s">Price</v>
      <v t="s">Exchange</v>
      <v t="s">Official name</v>
      <v t="s">Last trade time</v>
      <v t="s">Ticker symbol</v>
      <v t="s">Exchange abbreviation</v>
      <v t="s">Change</v>
      <v t="s">Change (%)</v>
      <v t="s">Currency</v>
      <v t="s">Previous close</v>
      <v t="s">Open</v>
      <v t="s">High</v>
      <v t="s">Low</v>
      <v t="s">Volume</v>
      <v t="s">Volume average</v>
      <v t="s">Market cap</v>
      <v t="s">Beta</v>
      <v t="s">P/E</v>
      <v t="s">Shares outstanding</v>
      <v t="s">Description</v>
      <v t="s">Employees</v>
      <v t="s">Headquarters</v>
      <v t="s">Industry</v>
      <v t="s">Instrument type</v>
      <v t="s">_Flags</v>
      <v t="s">UniqueName</v>
      <v t="s">_DisplayString</v>
      <v t="s">LearnMoreOnLink</v>
      <v t="s">ExchangeID</v>
      <v t="s">%ProviderInfo</v>
    </a>
    <a count="29">
      <v t="s">%EntityServiceId</v>
      <v t="s">_Format</v>
      <v t="s">%IsRefreshable</v>
      <v t="s">%EntityCulture</v>
      <v t="s">%EntityId</v>
      <v t="s">_Icon</v>
      <v t="s">_Display</v>
      <v t="s">Name</v>
      <v t="s">Exchange</v>
      <v t="s">Official name</v>
      <v t="s">Ticker symbol</v>
      <v t="s">Exchange abbreviation</v>
      <v t="s">Currency</v>
      <v t="s">Volume average</v>
      <v t="s">Beta</v>
      <v t="s">Shares outstanding</v>
      <v t="s">Description</v>
      <v t="s">Employees</v>
      <v t="s">Headquarters</v>
      <v t="s">Industry</v>
      <v t="s">Instrument type</v>
      <v t="s">Year incorporated</v>
      <v t="s">_Flags</v>
      <v t="s">UniqueName</v>
      <v t="s">_DisplayString</v>
      <v t="s">LearnMoreOnLink</v>
      <v t="s">_SubLabel</v>
      <v t="s">ExchangeID</v>
      <v t="s">%ProviderInfo</v>
    </a>
    <a count="40">
      <v t="s">%EntityServiceId</v>
      <v t="s">_Format</v>
      <v t="s">%IsRefreshable</v>
      <v t="s">%EntityCulture</v>
      <v t="s">%EntityId</v>
      <v t="s">_Icon</v>
      <v t="s">_Display</v>
      <v t="s">Name</v>
      <v t="s">_SubLabel</v>
      <v t="s">Price</v>
      <v t="s">Exchange</v>
      <v t="s">Official name</v>
      <v t="s">Last trade time</v>
      <v t="s">Ticker symbol</v>
      <v t="s">Exchange abbreviation</v>
      <v t="s">Change</v>
      <v t="s">Change (%)</v>
      <v t="s">Currency</v>
      <v t="s">Previous close</v>
      <v t="s">Open</v>
      <v t="s">High</v>
      <v t="s">Low</v>
      <v t="s">Volume</v>
      <v t="s">Volume average</v>
      <v t="s">Market cap</v>
      <v t="s">Beta</v>
      <v t="s">P/E</v>
      <v t="s">Shares outstanding</v>
      <v t="s">Description</v>
      <v t="s">Employees</v>
      <v t="s">Headquarters</v>
      <v t="s">Industry</v>
      <v t="s">Instrument type</v>
      <v t="s">Year incorporated</v>
      <v t="s">_Flags</v>
      <v t="s">UniqueName</v>
      <v t="s">_DisplayString</v>
      <v t="s">LearnMoreOnLink</v>
      <v t="s">ExchangeID</v>
      <v t="s">%ProviderInfo</v>
    </a>
    <a count="40">
      <v t="s">%EntityServiceId</v>
      <v t="s">_Format</v>
      <v t="s">%IsRefreshable</v>
      <v t="s">%EntityCulture</v>
      <v t="s">%EntityId</v>
      <v t="s">_Icon</v>
      <v t="s">_Display</v>
      <v t="s">Name</v>
      <v t="s">_SubLabel</v>
      <v t="s">Price</v>
      <v t="s">Exchange</v>
      <v t="s">Official name</v>
      <v t="s">Last trade time</v>
      <v t="s">Ticker symbol</v>
      <v t="s">Exchange abbreviation</v>
      <v t="s">Change</v>
      <v t="s">Change (%)</v>
      <v t="s">Currency</v>
      <v t="s">Previous close</v>
      <v t="s">Open</v>
      <v t="s">High</v>
      <v t="s">Low</v>
      <v t="s">52 week high</v>
      <v t="s">52 week low</v>
      <v t="s">Volume</v>
      <v t="s">Volume average</v>
      <v t="s">Market cap</v>
      <v t="s">Beta</v>
      <v t="s">Shares outstanding</v>
      <v t="s">Description</v>
      <v t="s">Employees</v>
      <v t="s">Headquarters</v>
      <v t="s">Industry</v>
      <v t="s">Instrument type</v>
      <v t="s">_Flags</v>
      <v t="s">UniqueName</v>
      <v t="s">_DisplayString</v>
      <v t="s">LearnMoreOnLink</v>
      <v t="s">ExchangeID</v>
      <v t="s">%ProviderInfo</v>
    </a>
    <a count="41">
      <v t="s">%EntityServiceId</v>
      <v t="s">_Format</v>
      <v t="s">%IsRefreshable</v>
      <v t="s">%EntityCulture</v>
      <v t="s">%EntityId</v>
      <v t="s">_Icon</v>
      <v t="s">_Display</v>
      <v t="s">Name</v>
      <v t="s">_SubLabel</v>
      <v t="s">Price</v>
      <v t="s">Exchange</v>
      <v t="s">Official name</v>
      <v t="s">Last trade time</v>
      <v t="s">Ticker symbol</v>
      <v t="s">Exchange abbreviation</v>
      <v t="s">Change</v>
      <v t="s">Change (%)</v>
      <v t="s">Currency</v>
      <v t="s">Previous close</v>
      <v t="s">Open</v>
      <v t="s">High</v>
      <v t="s">Low</v>
      <v t="s">52 week high</v>
      <v t="s">52 week low</v>
      <v t="s">Volume</v>
      <v t="s">Volume average</v>
      <v t="s">Market cap</v>
      <v t="s">Beta</v>
      <v t="s">P/E</v>
      <v t="s">Shares outstanding</v>
      <v t="s">Description</v>
      <v t="s">Employees</v>
      <v t="s">Headquarters</v>
      <v t="s">Industry</v>
      <v t="s">Instrument type</v>
      <v t="s">_Flags</v>
      <v t="s">UniqueName</v>
      <v t="s">_DisplayString</v>
      <v t="s">LearnMoreOnLink</v>
      <v t="s">ExchangeID</v>
      <v t="s">%ProviderInfo</v>
    </a>
  </spbArrays>
  <spbData count="25">
    <spb s="0">
      <v>0</v>
      <v>Name</v>
      <v>LearnMoreOnLink</v>
    </spb>
    <spb s="1">
      <v>0</v>
      <v>0</v>
      <v>0</v>
    </spb>
    <spb s="2">
      <v>1</v>
      <v>1</v>
      <v>1</v>
      <v>1</v>
    </spb>
    <spb s="3">
      <v>1</v>
      <v>2</v>
      <v>2</v>
      <v>1</v>
      <v>3</v>
      <v>1</v>
      <v>1</v>
      <v>1</v>
      <v>4</v>
      <v>4</v>
      <v>5</v>
      <v>6</v>
      <v>1</v>
      <v>1</v>
      <v>1</v>
      <v>4</v>
      <v>7</v>
      <v>8</v>
      <v>9</v>
      <v>4</v>
    </spb>
    <spb s="4">
      <v>Delayed 15 minutes</v>
      <v>from previous close</v>
      <v>from previous close</v>
      <v>GMT</v>
    </spb>
    <spb s="0">
      <v>1</v>
      <v>Name</v>
      <v>LearnMoreOnLink</v>
    </spb>
    <spb s="5">
      <v>1</v>
      <v>2</v>
      <v>2</v>
      <v>1</v>
      <v>3</v>
      <v>1</v>
      <v>1</v>
      <v>1</v>
      <v>4</v>
      <v>4</v>
      <v>5</v>
      <v>6</v>
      <v>1</v>
      <v>4</v>
      <v>10</v>
      <v>9</v>
      <v>4</v>
    </spb>
    <spb s="0">
      <v>2</v>
      <v>Name</v>
      <v>LearnMoreOnLink</v>
    </spb>
    <spb s="6">
      <v>2</v>
      <v>3</v>
      <v>4</v>
      <v>4</v>
      <v>8</v>
      <v>9</v>
      <v>4</v>
    </spb>
    <spb s="7">
      <v>LSE</v>
    </spb>
    <spb s="3">
      <v>11</v>
      <v>2</v>
      <v>2</v>
      <v>11</v>
      <v>3</v>
      <v>11</v>
      <v>11</v>
      <v>11</v>
      <v>4</v>
      <v>4</v>
      <v>5</v>
      <v>12</v>
      <v>11</v>
      <v>11</v>
      <v>11</v>
      <v>4</v>
      <v>7</v>
      <v>8</v>
      <v>9</v>
      <v>4</v>
    </spb>
    <spb s="4">
      <v>End of Day</v>
      <v>from previous close</v>
      <v>from previous close</v>
      <v>GMT</v>
    </spb>
    <spb s="0">
      <v>3</v>
      <v>Name</v>
      <v>LearnMoreOnLink</v>
    </spb>
    <spb s="8">
      <v>1</v>
      <v>2</v>
      <v>2</v>
      <v>1</v>
      <v>3</v>
      <v>1</v>
      <v>1</v>
      <v>1</v>
      <v>4</v>
      <v>4</v>
      <v>5</v>
      <v>6</v>
      <v>1</v>
      <v>4</v>
      <v>10</v>
      <v>8</v>
      <v>9</v>
      <v>4</v>
    </spb>
    <spb s="3">
      <v>13</v>
      <v>2</v>
      <v>2</v>
      <v>13</v>
      <v>3</v>
      <v>13</v>
      <v>13</v>
      <v>13</v>
      <v>4</v>
      <v>4</v>
      <v>5</v>
      <v>14</v>
      <v>13</v>
      <v>13</v>
      <v>13</v>
      <v>4</v>
      <v>7</v>
      <v>8</v>
      <v>9</v>
      <v>4</v>
    </spb>
    <spb s="9">
      <v>Delayed 15 minutes</v>
      <v>from previous close</v>
      <v>from previous close</v>
      <v>LSE</v>
      <v>GMT</v>
    </spb>
    <spb s="0">
      <v>4</v>
      <v>Name</v>
      <v>LearnMoreOnLink</v>
    </spb>
    <spb s="10">
      <v>1</v>
      <v>2</v>
      <v>1</v>
      <v>3</v>
      <v>1</v>
      <v>1</v>
      <v>1</v>
      <v>4</v>
      <v>4</v>
      <v>5</v>
      <v>6</v>
      <v>1</v>
      <v>1</v>
      <v>1</v>
      <v>4</v>
      <v>7</v>
      <v>9</v>
      <v>4</v>
    </spb>
    <spb s="9">
      <v>Delayed 15 minutes</v>
      <v>from previous close</v>
      <v>from previous close</v>
      <v>Borsa Italia</v>
      <v>GMT</v>
    </spb>
    <spb s="0">
      <v>5</v>
      <v>Name</v>
      <v>LearnMoreOnLink</v>
    </spb>
    <spb s="11">
      <v>1</v>
      <v>2</v>
      <v>2</v>
      <v>1</v>
      <v>3</v>
      <v>1</v>
      <v>1</v>
      <v>1</v>
      <v>4</v>
      <v>4</v>
      <v>5</v>
      <v>6</v>
      <v>1</v>
      <v>1</v>
      <v>1</v>
      <v>4</v>
      <v>7</v>
      <v>9</v>
      <v>4</v>
    </spb>
    <spb s="3">
      <v>15</v>
      <v>2</v>
      <v>2</v>
      <v>15</v>
      <v>3</v>
      <v>15</v>
      <v>15</v>
      <v>15</v>
      <v>4</v>
      <v>4</v>
      <v>5</v>
      <v>16</v>
      <v>15</v>
      <v>15</v>
      <v>15</v>
      <v>4</v>
      <v>7</v>
      <v>8</v>
      <v>9</v>
      <v>4</v>
    </spb>
    <spb s="3">
      <v>17</v>
      <v>2</v>
      <v>2</v>
      <v>17</v>
      <v>3</v>
      <v>17</v>
      <v>17</v>
      <v>17</v>
      <v>4</v>
      <v>4</v>
      <v>5</v>
      <v>18</v>
      <v>17</v>
      <v>17</v>
      <v>17</v>
      <v>4</v>
      <v>7</v>
      <v>8</v>
      <v>9</v>
      <v>4</v>
    </spb>
    <spb s="3">
      <v>19</v>
      <v>2</v>
      <v>2</v>
      <v>19</v>
      <v>3</v>
      <v>19</v>
      <v>19</v>
      <v>19</v>
      <v>4</v>
      <v>4</v>
      <v>5</v>
      <v>20</v>
      <v>19</v>
      <v>19</v>
      <v>19</v>
      <v>4</v>
      <v>7</v>
      <v>8</v>
      <v>9</v>
      <v>4</v>
    </spb>
    <spb s="9">
      <v>Delayed 15 minutes</v>
      <v>from previous close</v>
      <v>from previous close</v>
      <v>Source: Nasdaq Nordic</v>
      <v>GMT</v>
    </spb>
  </spbData>
</supportingPropertyBags>
</file>

<file path=xl/richData/rdsupportingpropertybagstructure.xml><?xml version="1.0" encoding="utf-8"?>
<spbStructures xmlns="http://schemas.microsoft.com/office/spreadsheetml/2017/richdata2" count="12">
  <s>
    <k n="^Order" t="spba"/>
    <k n="TitleProperty" t="s"/>
    <k n="SubTitleProperty" t="s"/>
  </s>
  <s>
    <k n="ShowInCardView" t="b"/>
    <k n="ShowInDotNotation" t="b"/>
    <k n="ShowInAutoComplete" t="b"/>
  </s>
  <s>
    <k n="ExchangeID" t="spb"/>
    <k n="UniqueName" t="spb"/>
    <k n="`%ProviderInfo" t="spb"/>
    <k n="LearnMoreOnLink" t="spb"/>
  </s>
  <s>
    <k n="Low" t="i"/>
    <k n="P/E" t="i"/>
    <k n="Beta" t="i"/>
    <k n="High" t="i"/>
    <k n="Name" t="i"/>
    <k n="Open" t="i"/>
    <k n="Price" t="i"/>
    <k n="Change" t="i"/>
    <k n="Volume" t="i"/>
    <k n="Employees" t="i"/>
    <k n="Change (%)" t="i"/>
    <k n="Market cap" t="i"/>
    <k n="52 week low" t="i"/>
    <k n="52 week high" t="i"/>
    <k n="Previous close" t="i"/>
    <k n="Volume average" t="i"/>
    <k n="Last trade time" t="i"/>
    <k n="Year incorporated" t="i"/>
    <k n="`%EntityServiceId" t="i"/>
    <k n="Shares outstanding" t="i"/>
  </s>
  <s>
    <k n="Price" t="s"/>
    <k n="Change" t="s"/>
    <k n="Change (%)" t="s"/>
    <k n="Last trade time" t="s"/>
  </s>
  <s>
    <k n="Low" t="i"/>
    <k n="P/E" t="i"/>
    <k n="Beta" t="i"/>
    <k n="High" t="i"/>
    <k n="Name" t="i"/>
    <k n="Open" t="i"/>
    <k n="Price" t="i"/>
    <k n="Change" t="i"/>
    <k n="Volume" t="i"/>
    <k n="Employees" t="i"/>
    <k n="Change (%)" t="i"/>
    <k n="Market cap" t="i"/>
    <k n="Previous close" t="i"/>
    <k n="Volume average" t="i"/>
    <k n="Last trade time" t="i"/>
    <k n="`%EntityServiceId" t="i"/>
    <k n="Shares outstanding" t="i"/>
  </s>
  <s>
    <k n="Beta" t="i"/>
    <k n="Name" t="i"/>
    <k n="Employees" t="i"/>
    <k n="Volume average" t="i"/>
    <k n="Year incorporated" t="i"/>
    <k n="`%EntityServiceId" t="i"/>
    <k n="Shares outstanding" t="i"/>
  </s>
  <s>
    <k n="ExchangeID" t="s"/>
  </s>
  <s>
    <k n="Low" t="i"/>
    <k n="P/E" t="i"/>
    <k n="Beta" t="i"/>
    <k n="High" t="i"/>
    <k n="Name" t="i"/>
    <k n="Open" t="i"/>
    <k n="Price" t="i"/>
    <k n="Change" t="i"/>
    <k n="Volume" t="i"/>
    <k n="Employees" t="i"/>
    <k n="Change (%)" t="i"/>
    <k n="Market cap" t="i"/>
    <k n="Previous close" t="i"/>
    <k n="Volume average" t="i"/>
    <k n="Last trade time" t="i"/>
    <k n="Year incorporated" t="i"/>
    <k n="`%EntityServiceId" t="i"/>
    <k n="Shares outstanding" t="i"/>
  </s>
  <s>
    <k n="Price" t="s"/>
    <k n="Change" t="s"/>
    <k n="Change (%)" t="s"/>
    <k n="ExchangeID" t="s"/>
    <k n="Last trade time" t="s"/>
  </s>
  <s>
    <k n="Low" t="i"/>
    <k n="Beta" t="i"/>
    <k n="High" t="i"/>
    <k n="Name" t="i"/>
    <k n="Open" t="i"/>
    <k n="Price" t="i"/>
    <k n="Change" t="i"/>
    <k n="Volume" t="i"/>
    <k n="Employees" t="i"/>
    <k n="Change (%)" t="i"/>
    <k n="Market cap" t="i"/>
    <k n="52 week low" t="i"/>
    <k n="52 week high" t="i"/>
    <k n="Previous close" t="i"/>
    <k n="Volume average" t="i"/>
    <k n="Last trade time" t="i"/>
    <k n="`%EntityServiceId" t="i"/>
    <k n="Shares outstanding" t="i"/>
  </s>
  <s>
    <k n="Low" t="i"/>
    <k n="P/E" t="i"/>
    <k n="Beta" t="i"/>
    <k n="High" t="i"/>
    <k n="Name" t="i"/>
    <k n="Open" t="i"/>
    <k n="Price" t="i"/>
    <k n="Change" t="i"/>
    <k n="Volume" t="i"/>
    <k n="Employees" t="i"/>
    <k n="Change (%)" t="i"/>
    <k n="Market cap" t="i"/>
    <k n="52 week low" t="i"/>
    <k n="52 week high" t="i"/>
    <k n="Previous close" t="i"/>
    <k n="Volume average" t="i"/>
    <k n="Last trade time" t="i"/>
    <k n="`%EntityServiceId" t="i"/>
    <k n="Shares outstanding" t="i"/>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9">
    <x:dxf>
      <x:numFmt numFmtId="0" formatCode="General"/>
    </x:dxf>
    <x:dxf>
      <x:numFmt numFmtId="4" formatCode="#,##0.00"/>
    </x:dxf>
    <x:dxf>
      <x:numFmt numFmtId="3" formatCode="#,##0"/>
    </x:dxf>
    <x:dxf>
      <x:numFmt numFmtId="14" formatCode="0.00%"/>
    </x:dxf>
    <x:dxf>
      <x:numFmt numFmtId="27" formatCode="yyyy/mm/dd\ h:mm"/>
    </x:dxf>
    <x:dxf>
      <x:numFmt numFmtId="1" formatCode="0"/>
    </x:dxf>
    <x:dxf>
      <x:numFmt numFmtId="2" formatCode="0.00"/>
    </x:dxf>
    <x:dxf>
      <x:numFmt numFmtId="19" formatCode="yyyy/mm/dd"/>
    </x:dxf>
    <x:dxf>
      <x:numFmt numFmtId="35" formatCode="_-* #,##0.00_-;\-* #,##0.00_-;_-* &quot;-&quot;??_-;_-@_-"/>
    </x:dxf>
  </dxfs>
  <richProperties>
    <rPr n="NumberFormat" t="s"/>
    <rPr n="IsTitleField" t="b"/>
  </richProperties>
  <richStyles>
    <rSty dxfid="0">
      <rpv i="0">_([$€-x-euro2] * #,##0.00_);_([$€-x-euro2] * (#,##0.00);_([$€-x-euro2] * "-"??_);_(@_)</rpv>
    </rSty>
    <rSty dxfid="1">
      <rpv i="0">#,##0.00</rpv>
    </rSty>
    <rSty>
      <rpv i="1">1</rpv>
    </rSty>
    <rSty dxfid="2">
      <rpv i="0">#,##0</rpv>
    </rSty>
    <rSty dxfid="3"/>
    <rSty dxfid="0">
      <rpv i="0">_([$€-x-euro2] * #,##0_);_([$€-x-euro2] * (#,##0);_([$€-x-euro2] * "-"_);_(@_)</rpv>
    </rSty>
    <rSty dxfid="4"/>
    <rSty dxfid="5">
      <rpv i="0">0</rpv>
    </rSty>
    <rSty dxfid="6">
      <rpv i="0">0.00</rpv>
    </rSty>
    <rSty dxfid="7"/>
    <rSty dxfid="0">
      <rpv i="0">_-* #,##0.00 [$zł-pl-PL]_-;-* #,##0.00 [$zł-pl-PL]_-;_-* "-"?? [$zł-pl-PL]_-;_-@_-</rpv>
    </rSty>
    <rSty dxfid="0">
      <rpv i="0">_-* #,##0 [$zł-pl-PL]_-;-* #,##0 [$zł-pl-PL]_-;_-* "-" [$zł-pl-PL]_-;_-@_-</rpv>
    </rSty>
    <rSty dxfid="8">
      <rpv i="0">_(* #,##0.00_);_(* (#,##0.00);_(* "-"??_);_(@_)</rpv>
    </rSty>
    <rSty dxfid="0">
      <rpv i="0">_-[$£-en-GB]* #,##0_-;-[$£-en-GB]* #,##0_-;_-[$£-en-GB]* "-"_-;_-@_-</rpv>
    </rSty>
    <rSty dxfid="0">
      <rpv i="0">_-* #,##0.00 [$CHF-fr-CH]_-;-* #,##0.00 [$CHF-fr-CH]_-;_-* "-"?? [$CHF-fr-CH]_-;_-@_-</rpv>
    </rSty>
    <rSty dxfid="0">
      <rpv i="0">_-* #,##0 [$CHF-fr-CH]_-;-* #,##0 [$CHF-fr-CH]_-;_-* "-" [$CHF-fr-CH]_-;_-@_-</rpv>
    </rSty>
    <rSty dxfid="0">
      <rpv i="0" xml:space="preserve">_ [$kr-smj-NO] * #,##0.00_ ;_ [$kr-smj-NO] * -#,##0.00_ ;_ [$kr-smj-NO] * "-"??_ ;_ @_ </rpv>
    </rSty>
    <rSty dxfid="0">
      <rpv i="0" xml:space="preserve">_ [$kr-smj-NO] * #,##0_ ;_ [$kr-smj-NO] * -#,##0_ ;_ [$kr-smj-NO] * "-"_ ;_ @_ </rpv>
    </rSty>
    <rSty dxfid="0">
      <rpv i="0">_-* #,##0.00 [$kr-smj-SE]_-;-* #,##0.00 [$kr-smj-SE]_-;_-* "-"?? [$kr-smj-SE]_-;_-@_-</rpv>
    </rSty>
    <rSty dxfid="0">
      <rpv i="0">_-* #,##0 [$kr-smj-SE]_-;-* #,##0 [$kr-smj-SE]_-;_-* "-" [$kr-smj-SE]_-;_-@_-</rpv>
    </rSty>
  </richStyles>
</richStyleShee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3" Type="http://schemas.openxmlformats.org/officeDocument/2006/relationships/hyperlink" Target="https://index.hu/gazdasag/2025/09/18/gazdasagi-elorejelzes-magyar-gazdasag-inflacio-koltsegvetesi-hiany-piacok-usa-eurozona-hitelminosites-fed-alapkamat-mnb/" TargetMode="External"/><Relationship Id="rId2" Type="http://schemas.openxmlformats.org/officeDocument/2006/relationships/hyperlink" Target="https://www.comreg.ie/advice-information/contracts/annual-price-increases/" TargetMode="External"/><Relationship Id="rId1" Type="http://schemas.openxmlformats.org/officeDocument/2006/relationships/hyperlink" Target="https://www.telekom.hu/static-tr/sw/file/dijkorrekcio_16Jan2024_hun.pdf" TargetMode="External"/><Relationship Id="rId5" Type="http://schemas.openxmlformats.org/officeDocument/2006/relationships/drawing" Target="../drawings/drawing1.xml"/><Relationship Id="rId4" Type="http://schemas.openxmlformats.org/officeDocument/2006/relationships/hyperlink" Target="https://www.portfolio.hu/gazdasag/20251007/megint-gyorsitott-a-magyar-aremelkedes-tenyleg-ekkora-a-baj-791192"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telekom.hu/static-tr/sw/file/digital_transformation_15September2023_hun.pdf" TargetMode="External"/><Relationship Id="rId2" Type="http://schemas.openxmlformats.org/officeDocument/2006/relationships/hyperlink" Target="https://www.telekom.hu/static-tr/sw/file/digital_transformation_15September2023_hun.pdf" TargetMode="External"/><Relationship Id="rId1" Type="http://schemas.openxmlformats.org/officeDocument/2006/relationships/hyperlink" Target="https://www.telekom.hu/rolunk/szolgaltatasok/nagykereskedelem/helyhez-kotott/halozat-osszekapcsolas-es-hivasvegzodtete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5.xml.rels><?xml version="1.0" encoding="UTF-8" standalone="yes"?>
<Relationships xmlns="http://schemas.openxmlformats.org/package/2006/relationships"><Relationship Id="rId3" Type="http://schemas.openxmlformats.org/officeDocument/2006/relationships/hyperlink" Target="https://www.telekom.hu/static-tr/sw/file/digital_transformation_15September2023_hun.pdf" TargetMode="External"/><Relationship Id="rId2" Type="http://schemas.openxmlformats.org/officeDocument/2006/relationships/hyperlink" Target="https://www.telekom.hu/static-tr/sw/file/digital_transformation_15September2023_hun.pdf" TargetMode="External"/><Relationship Id="rId1" Type="http://schemas.openxmlformats.org/officeDocument/2006/relationships/hyperlink" Target="https://www.telekom.hu/rolunk/szolgaltatasok/nagykereskedelem/helyhez-kotott/halozat-osszekapcsolas-es-hivasvegzodtetes" TargetMode="External"/><Relationship Id="rId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0E756-0432-41AD-B2AA-2BB306B7F2FE}">
  <dimension ref="B1:H66"/>
  <sheetViews>
    <sheetView showGridLines="0" workbookViewId="0">
      <selection activeCell="H3" sqref="H3"/>
    </sheetView>
  </sheetViews>
  <sheetFormatPr defaultRowHeight="15"/>
  <cols>
    <col min="2" max="2" width="49.5703125" bestFit="1" customWidth="1"/>
  </cols>
  <sheetData>
    <row r="1" spans="2:8" ht="15.75" thickBot="1"/>
    <row r="2" spans="2:8" ht="15.75" thickBot="1">
      <c r="B2" s="277" t="s">
        <v>40</v>
      </c>
      <c r="C2" s="278">
        <v>2020</v>
      </c>
      <c r="D2" s="278">
        <v>2021</v>
      </c>
      <c r="E2" s="278">
        <v>2022</v>
      </c>
      <c r="F2" s="278">
        <v>2023</v>
      </c>
      <c r="G2" s="278">
        <v>2024</v>
      </c>
      <c r="H2" s="279" t="s">
        <v>41</v>
      </c>
    </row>
    <row r="3" spans="2:8">
      <c r="B3" s="37" t="s">
        <v>42</v>
      </c>
      <c r="C3" s="10">
        <v>1091604</v>
      </c>
      <c r="D3" s="10">
        <v>1168769</v>
      </c>
      <c r="E3" s="10">
        <v>1215090</v>
      </c>
      <c r="F3" s="10">
        <v>1178555</v>
      </c>
      <c r="G3" s="10">
        <v>1188960</v>
      </c>
      <c r="H3" s="280">
        <v>1162291</v>
      </c>
    </row>
    <row r="4" spans="2:8">
      <c r="B4" s="215" t="s">
        <v>43</v>
      </c>
      <c r="C4" s="17">
        <v>432436</v>
      </c>
      <c r="D4" s="17">
        <v>437432</v>
      </c>
      <c r="E4" s="17">
        <v>475708</v>
      </c>
      <c r="F4" s="17">
        <v>476892</v>
      </c>
      <c r="G4" s="17">
        <v>497728</v>
      </c>
      <c r="H4" s="281">
        <v>493754</v>
      </c>
    </row>
    <row r="5" spans="2:8">
      <c r="B5" s="215" t="s">
        <v>44</v>
      </c>
      <c r="C5" s="17">
        <v>121335</v>
      </c>
      <c r="D5" s="17">
        <v>122355</v>
      </c>
      <c r="E5" s="17">
        <v>123739</v>
      </c>
      <c r="F5" s="17">
        <v>121960</v>
      </c>
      <c r="G5" s="17">
        <v>129733</v>
      </c>
      <c r="H5" s="281">
        <v>127644</v>
      </c>
    </row>
    <row r="6" spans="2:8">
      <c r="B6" s="215" t="s">
        <v>45</v>
      </c>
      <c r="C6" s="17">
        <v>285680</v>
      </c>
      <c r="D6" s="17">
        <v>346149</v>
      </c>
      <c r="E6" s="17">
        <v>332185</v>
      </c>
      <c r="F6" s="17">
        <v>314659</v>
      </c>
      <c r="G6" s="17">
        <v>293626</v>
      </c>
      <c r="H6" s="281">
        <v>280371</v>
      </c>
    </row>
    <row r="7" spans="2:8">
      <c r="B7" s="215" t="s">
        <v>46</v>
      </c>
      <c r="C7" s="17">
        <v>213137</v>
      </c>
      <c r="D7" s="17">
        <v>212513</v>
      </c>
      <c r="E7" s="17">
        <v>212713</v>
      </c>
      <c r="F7" s="17">
        <v>212713</v>
      </c>
      <c r="G7" s="17">
        <v>212713</v>
      </c>
      <c r="H7" s="281">
        <v>211769</v>
      </c>
    </row>
    <row r="8" spans="2:8">
      <c r="B8" s="215" t="s">
        <v>47</v>
      </c>
      <c r="C8" s="17">
        <v>0</v>
      </c>
      <c r="D8" s="17">
        <v>0</v>
      </c>
      <c r="E8" s="17">
        <v>0</v>
      </c>
      <c r="F8" s="17">
        <v>0</v>
      </c>
      <c r="G8" s="17">
        <v>0</v>
      </c>
      <c r="H8" s="281">
        <v>0</v>
      </c>
    </row>
    <row r="9" spans="2:8">
      <c r="B9" s="215" t="s">
        <v>48</v>
      </c>
      <c r="C9" s="17">
        <v>118</v>
      </c>
      <c r="D9" s="17">
        <v>125</v>
      </c>
      <c r="E9" s="17">
        <v>742</v>
      </c>
      <c r="F9" s="17">
        <v>123</v>
      </c>
      <c r="G9" s="17">
        <v>114</v>
      </c>
      <c r="H9" s="281">
        <v>38</v>
      </c>
    </row>
    <row r="10" spans="2:8">
      <c r="B10" s="215" t="s">
        <v>49</v>
      </c>
      <c r="C10" s="17">
        <v>18566</v>
      </c>
      <c r="D10" s="17">
        <v>18953</v>
      </c>
      <c r="E10" s="17">
        <v>22806</v>
      </c>
      <c r="F10" s="17">
        <v>25060</v>
      </c>
      <c r="G10" s="17">
        <v>25149</v>
      </c>
      <c r="H10" s="281">
        <v>21623</v>
      </c>
    </row>
    <row r="11" spans="2:8">
      <c r="B11" s="215" t="s">
        <v>50</v>
      </c>
      <c r="C11" s="17">
        <v>10614</v>
      </c>
      <c r="D11" s="17">
        <v>20183</v>
      </c>
      <c r="E11" s="17">
        <v>35519</v>
      </c>
      <c r="F11" s="17">
        <v>14013</v>
      </c>
      <c r="G11" s="17">
        <v>13640</v>
      </c>
      <c r="H11" s="281">
        <v>10908</v>
      </c>
    </row>
    <row r="12" spans="2:8">
      <c r="B12" s="215" t="s">
        <v>51</v>
      </c>
      <c r="C12" s="17">
        <v>3923</v>
      </c>
      <c r="D12" s="17">
        <v>4143</v>
      </c>
      <c r="E12" s="17">
        <v>3960</v>
      </c>
      <c r="F12" s="17">
        <v>3697</v>
      </c>
      <c r="G12" s="17">
        <v>4089</v>
      </c>
      <c r="H12" s="281">
        <v>3780</v>
      </c>
    </row>
    <row r="13" spans="2:8">
      <c r="B13" s="215" t="s">
        <v>52</v>
      </c>
      <c r="C13" s="17">
        <v>5795</v>
      </c>
      <c r="D13" s="17">
        <v>6916</v>
      </c>
      <c r="E13" s="17">
        <v>7718</v>
      </c>
      <c r="F13" s="17">
        <v>9438</v>
      </c>
      <c r="G13" s="17">
        <v>12168</v>
      </c>
      <c r="H13" s="281">
        <v>12404</v>
      </c>
    </row>
    <row r="14" spans="2:8">
      <c r="B14" s="43"/>
      <c r="C14" s="9"/>
      <c r="D14" s="9"/>
      <c r="E14" s="9"/>
      <c r="F14" s="9"/>
      <c r="G14" s="9"/>
      <c r="H14" s="256"/>
    </row>
    <row r="15" spans="2:8">
      <c r="B15" s="37" t="s">
        <v>53</v>
      </c>
      <c r="C15" s="10">
        <v>258290</v>
      </c>
      <c r="D15" s="10">
        <v>231902</v>
      </c>
      <c r="E15" s="10">
        <v>241327</v>
      </c>
      <c r="F15" s="10">
        <v>285276</v>
      </c>
      <c r="G15" s="10">
        <v>341113</v>
      </c>
      <c r="H15" s="280">
        <v>282582</v>
      </c>
    </row>
    <row r="16" spans="2:8">
      <c r="B16" s="215" t="s">
        <v>54</v>
      </c>
      <c r="C16" s="17">
        <v>14689</v>
      </c>
      <c r="D16" s="17">
        <v>13463</v>
      </c>
      <c r="E16" s="17">
        <v>12861</v>
      </c>
      <c r="F16" s="17">
        <v>13514</v>
      </c>
      <c r="G16" s="17">
        <v>18010</v>
      </c>
      <c r="H16" s="281">
        <v>14066</v>
      </c>
    </row>
    <row r="17" spans="2:8">
      <c r="B17" s="215" t="s">
        <v>55</v>
      </c>
      <c r="C17" s="17">
        <v>158857</v>
      </c>
      <c r="D17" s="17">
        <v>158187</v>
      </c>
      <c r="E17" s="17">
        <v>171583</v>
      </c>
      <c r="F17" s="17">
        <v>199249</v>
      </c>
      <c r="G17" s="17">
        <v>211411</v>
      </c>
      <c r="H17" s="281">
        <v>205347</v>
      </c>
    </row>
    <row r="18" spans="2:8">
      <c r="B18" s="215" t="s">
        <v>56</v>
      </c>
      <c r="C18" s="17">
        <v>6022</v>
      </c>
      <c r="D18" s="17">
        <v>8431</v>
      </c>
      <c r="E18" s="17">
        <v>11025</v>
      </c>
      <c r="F18" s="17">
        <v>8455</v>
      </c>
      <c r="G18" s="17">
        <v>9214</v>
      </c>
      <c r="H18" s="281">
        <v>8617</v>
      </c>
    </row>
    <row r="19" spans="2:8">
      <c r="B19" s="215" t="s">
        <v>57</v>
      </c>
      <c r="C19" s="17">
        <v>42487</v>
      </c>
      <c r="D19" s="17">
        <v>9419</v>
      </c>
      <c r="E19" s="17">
        <v>1789</v>
      </c>
      <c r="F19" s="17">
        <v>13795</v>
      </c>
      <c r="G19" s="17">
        <v>53896</v>
      </c>
      <c r="H19" s="281">
        <v>10490</v>
      </c>
    </row>
    <row r="20" spans="2:8">
      <c r="B20" s="215" t="s">
        <v>51</v>
      </c>
      <c r="C20" s="17">
        <v>16878</v>
      </c>
      <c r="D20" s="17">
        <v>20745</v>
      </c>
      <c r="E20" s="17">
        <v>18586</v>
      </c>
      <c r="F20" s="17">
        <v>17358</v>
      </c>
      <c r="G20" s="17">
        <v>16903</v>
      </c>
      <c r="H20" s="281">
        <v>19893</v>
      </c>
    </row>
    <row r="21" spans="2:8">
      <c r="B21" s="215" t="s">
        <v>58</v>
      </c>
      <c r="C21" s="17">
        <v>473</v>
      </c>
      <c r="D21" s="17">
        <v>1318</v>
      </c>
      <c r="E21" s="17">
        <v>137</v>
      </c>
      <c r="F21" s="17">
        <v>131</v>
      </c>
      <c r="G21" s="17">
        <v>135</v>
      </c>
      <c r="H21" s="281">
        <v>119</v>
      </c>
    </row>
    <row r="22" spans="2:8">
      <c r="B22" s="215" t="s">
        <v>59</v>
      </c>
      <c r="C22" s="17">
        <v>18395</v>
      </c>
      <c r="D22" s="17">
        <v>18053</v>
      </c>
      <c r="E22" s="17">
        <v>25344</v>
      </c>
      <c r="F22" s="17">
        <v>32428</v>
      </c>
      <c r="G22" s="17">
        <v>28756</v>
      </c>
      <c r="H22" s="281">
        <v>23343</v>
      </c>
    </row>
    <row r="23" spans="2:8">
      <c r="B23" s="215" t="s">
        <v>60</v>
      </c>
      <c r="C23" s="17">
        <v>489</v>
      </c>
      <c r="D23" s="17">
        <v>2286</v>
      </c>
      <c r="E23" s="17">
        <v>2</v>
      </c>
      <c r="F23" s="17">
        <v>346</v>
      </c>
      <c r="G23" s="17">
        <v>2788</v>
      </c>
      <c r="H23" s="281">
        <v>707</v>
      </c>
    </row>
    <row r="24" spans="2:8">
      <c r="B24" s="215"/>
      <c r="C24" s="9"/>
      <c r="D24" s="9"/>
      <c r="E24" s="9"/>
      <c r="F24" s="9"/>
      <c r="G24" s="9"/>
      <c r="H24" s="256"/>
    </row>
    <row r="25" spans="2:8" ht="15.75" thickBot="1">
      <c r="B25" s="221" t="s">
        <v>61</v>
      </c>
      <c r="C25" s="87">
        <f>C15+C3</f>
        <v>1349894</v>
      </c>
      <c r="D25" s="87">
        <f>D15+D3</f>
        <v>1400671</v>
      </c>
      <c r="E25" s="87">
        <f t="shared" ref="E25:H25" si="0">E15+E3</f>
        <v>1456417</v>
      </c>
      <c r="F25" s="87">
        <f t="shared" si="0"/>
        <v>1463831</v>
      </c>
      <c r="G25" s="87">
        <f t="shared" si="0"/>
        <v>1530073</v>
      </c>
      <c r="H25" s="282">
        <f t="shared" si="0"/>
        <v>1444873</v>
      </c>
    </row>
    <row r="26" spans="2:8">
      <c r="C26" s="9"/>
      <c r="D26" s="9"/>
      <c r="E26" s="9"/>
      <c r="F26" s="9"/>
      <c r="G26" s="9"/>
      <c r="H26" s="9"/>
    </row>
    <row r="27" spans="2:8" ht="15.75" thickBot="1">
      <c r="C27" s="9"/>
      <c r="D27" s="9"/>
      <c r="E27" s="9"/>
      <c r="F27" s="9"/>
      <c r="G27" s="9"/>
      <c r="H27" s="9"/>
    </row>
    <row r="28" spans="2:8" ht="15.75" thickBot="1">
      <c r="B28" s="277" t="s">
        <v>40</v>
      </c>
      <c r="C28" s="278">
        <v>2020</v>
      </c>
      <c r="D28" s="278">
        <v>2021</v>
      </c>
      <c r="E28" s="278">
        <v>2022</v>
      </c>
      <c r="F28" s="278">
        <v>2023</v>
      </c>
      <c r="G28" s="278">
        <v>2024</v>
      </c>
      <c r="H28" s="279" t="s">
        <v>41</v>
      </c>
    </row>
    <row r="29" spans="2:8">
      <c r="B29" s="37" t="s">
        <v>62</v>
      </c>
      <c r="C29" s="10">
        <v>375344</v>
      </c>
      <c r="D29" s="10">
        <v>412329</v>
      </c>
      <c r="E29" s="10">
        <v>414717</v>
      </c>
      <c r="F29" s="10">
        <v>350978</v>
      </c>
      <c r="G29" s="10">
        <v>381431</v>
      </c>
      <c r="H29" s="280">
        <v>376056</v>
      </c>
    </row>
    <row r="30" spans="2:8">
      <c r="B30" s="215" t="s">
        <v>63</v>
      </c>
      <c r="C30" s="9">
        <v>89456</v>
      </c>
      <c r="D30" s="9">
        <v>90405</v>
      </c>
      <c r="E30" s="9">
        <v>98061</v>
      </c>
      <c r="F30" s="9">
        <v>47847</v>
      </c>
      <c r="G30" s="9">
        <v>60059</v>
      </c>
      <c r="H30" s="256">
        <v>59147</v>
      </c>
    </row>
    <row r="31" spans="2:8">
      <c r="B31" s="215" t="s">
        <v>64</v>
      </c>
      <c r="C31" s="9">
        <v>111820</v>
      </c>
      <c r="D31" s="9">
        <v>112076</v>
      </c>
      <c r="E31" s="9">
        <v>114865</v>
      </c>
      <c r="F31" s="9">
        <v>109623</v>
      </c>
      <c r="G31" s="9">
        <v>119174</v>
      </c>
      <c r="H31" s="256">
        <v>115134</v>
      </c>
    </row>
    <row r="32" spans="2:8">
      <c r="B32" s="215" t="s">
        <v>65</v>
      </c>
      <c r="C32" s="9">
        <v>67904</v>
      </c>
      <c r="D32" s="9">
        <v>68215</v>
      </c>
      <c r="E32" s="9">
        <v>68531</v>
      </c>
      <c r="F32" s="9">
        <v>68854</v>
      </c>
      <c r="G32" s="9">
        <v>69183</v>
      </c>
      <c r="H32" s="256">
        <v>69350</v>
      </c>
    </row>
    <row r="33" spans="2:8">
      <c r="B33" s="215" t="s">
        <v>66</v>
      </c>
      <c r="C33" s="9">
        <v>74163</v>
      </c>
      <c r="D33" s="9">
        <v>109231</v>
      </c>
      <c r="E33" s="9">
        <v>103918</v>
      </c>
      <c r="F33" s="9">
        <v>98667</v>
      </c>
      <c r="G33" s="9">
        <v>94404</v>
      </c>
      <c r="H33" s="256">
        <v>92124</v>
      </c>
    </row>
    <row r="34" spans="2:8">
      <c r="B34" s="215" t="s">
        <v>67</v>
      </c>
      <c r="C34" s="9">
        <v>18621</v>
      </c>
      <c r="D34" s="9">
        <v>16888</v>
      </c>
      <c r="E34" s="9">
        <v>14299</v>
      </c>
      <c r="F34" s="9">
        <v>11714</v>
      </c>
      <c r="G34" s="9">
        <v>17669</v>
      </c>
      <c r="H34" s="256">
        <v>18610</v>
      </c>
    </row>
    <row r="35" spans="2:8">
      <c r="B35" s="215" t="s">
        <v>68</v>
      </c>
      <c r="C35" s="9">
        <v>10109</v>
      </c>
      <c r="D35" s="9">
        <v>12714</v>
      </c>
      <c r="E35" s="9">
        <v>12604</v>
      </c>
      <c r="F35" s="9">
        <v>12329</v>
      </c>
      <c r="G35" s="9">
        <v>19470</v>
      </c>
      <c r="H35" s="256">
        <v>20407</v>
      </c>
    </row>
    <row r="36" spans="2:8">
      <c r="B36" s="215" t="s">
        <v>69</v>
      </c>
      <c r="C36" s="9">
        <v>361</v>
      </c>
      <c r="D36" s="9">
        <v>326</v>
      </c>
      <c r="E36" s="9">
        <v>405</v>
      </c>
      <c r="F36" s="9">
        <v>358</v>
      </c>
      <c r="G36" s="9">
        <v>343</v>
      </c>
      <c r="H36" s="256">
        <v>384</v>
      </c>
    </row>
    <row r="37" spans="2:8">
      <c r="B37" s="215" t="s">
        <v>70</v>
      </c>
      <c r="C37" s="9">
        <v>2910</v>
      </c>
      <c r="D37" s="9">
        <v>2474</v>
      </c>
      <c r="E37" s="9">
        <v>2034</v>
      </c>
      <c r="F37" s="9">
        <v>1586</v>
      </c>
      <c r="G37" s="9">
        <v>1129</v>
      </c>
      <c r="H37" s="256">
        <v>900</v>
      </c>
    </row>
    <row r="38" spans="2:8">
      <c r="B38" s="43"/>
      <c r="C38" s="9"/>
      <c r="D38" s="9"/>
      <c r="E38" s="9"/>
      <c r="F38" s="9"/>
      <c r="G38" s="9"/>
      <c r="H38" s="256"/>
    </row>
    <row r="39" spans="2:8">
      <c r="B39" s="37" t="s">
        <v>71</v>
      </c>
      <c r="C39" s="10">
        <v>316823</v>
      </c>
      <c r="D39" s="10">
        <v>295367</v>
      </c>
      <c r="E39" s="10">
        <v>306924</v>
      </c>
      <c r="F39" s="10">
        <v>347184</v>
      </c>
      <c r="G39" s="10">
        <v>280132</v>
      </c>
      <c r="H39" s="280">
        <v>229012</v>
      </c>
    </row>
    <row r="40" spans="2:8">
      <c r="B40" s="215" t="s">
        <v>72</v>
      </c>
      <c r="C40" s="17">
        <v>98350</v>
      </c>
      <c r="D40" s="17">
        <v>38087</v>
      </c>
      <c r="E40" s="17">
        <v>67735</v>
      </c>
      <c r="F40" s="17">
        <v>93768</v>
      </c>
      <c r="G40" s="17">
        <v>26808</v>
      </c>
      <c r="H40" s="281">
        <v>27479</v>
      </c>
    </row>
    <row r="41" spans="2:8">
      <c r="B41" s="215" t="s">
        <v>73</v>
      </c>
      <c r="C41" s="17">
        <v>20712</v>
      </c>
      <c r="D41" s="17">
        <v>22328</v>
      </c>
      <c r="E41" s="17">
        <v>26738</v>
      </c>
      <c r="F41" s="17">
        <v>26940</v>
      </c>
      <c r="G41" s="17">
        <v>27866</v>
      </c>
      <c r="H41" s="281">
        <v>28204</v>
      </c>
    </row>
    <row r="42" spans="2:8">
      <c r="B42" s="215" t="s">
        <v>74</v>
      </c>
      <c r="C42" s="17">
        <v>148326</v>
      </c>
      <c r="D42" s="17">
        <v>142031</v>
      </c>
      <c r="E42" s="17">
        <v>158786</v>
      </c>
      <c r="F42" s="17">
        <v>166413</v>
      </c>
      <c r="G42" s="17">
        <v>158058</v>
      </c>
      <c r="H42" s="281">
        <v>108103</v>
      </c>
    </row>
    <row r="43" spans="2:8">
      <c r="B43" s="215" t="s">
        <v>75</v>
      </c>
      <c r="C43" s="17">
        <v>12204</v>
      </c>
      <c r="D43" s="17">
        <v>55426</v>
      </c>
      <c r="E43" s="17">
        <v>11720</v>
      </c>
      <c r="F43" s="17">
        <v>12250</v>
      </c>
      <c r="G43" s="17">
        <v>10093</v>
      </c>
      <c r="H43" s="281">
        <v>10486</v>
      </c>
    </row>
    <row r="44" spans="2:8">
      <c r="B44" s="215" t="s">
        <v>76</v>
      </c>
      <c r="C44" s="17">
        <v>432</v>
      </c>
      <c r="D44" s="17">
        <v>2554</v>
      </c>
      <c r="E44" s="17">
        <v>1478</v>
      </c>
      <c r="F44" s="17">
        <v>2753</v>
      </c>
      <c r="G44" s="17">
        <v>5942</v>
      </c>
      <c r="H44" s="281">
        <v>10570</v>
      </c>
    </row>
    <row r="45" spans="2:8">
      <c r="B45" s="215" t="s">
        <v>68</v>
      </c>
      <c r="C45" s="17">
        <v>3603</v>
      </c>
      <c r="D45" s="17">
        <v>3367</v>
      </c>
      <c r="E45" s="17">
        <v>2959</v>
      </c>
      <c r="F45" s="17">
        <v>2808</v>
      </c>
      <c r="G45" s="17">
        <v>5922</v>
      </c>
      <c r="H45" s="281">
        <v>2997</v>
      </c>
    </row>
    <row r="46" spans="2:8">
      <c r="B46" s="215" t="s">
        <v>69</v>
      </c>
      <c r="C46" s="17">
        <v>10998</v>
      </c>
      <c r="D46" s="17">
        <v>12238</v>
      </c>
      <c r="E46" s="17">
        <v>13153</v>
      </c>
      <c r="F46" s="17">
        <v>13818</v>
      </c>
      <c r="G46" s="17">
        <v>16231</v>
      </c>
      <c r="H46" s="281">
        <v>13364</v>
      </c>
    </row>
    <row r="47" spans="2:8">
      <c r="B47" s="215" t="s">
        <v>77</v>
      </c>
      <c r="C47" s="17">
        <v>22198</v>
      </c>
      <c r="D47" s="17">
        <v>18986</v>
      </c>
      <c r="E47" s="17">
        <v>24355</v>
      </c>
      <c r="F47" s="17">
        <v>28434</v>
      </c>
      <c r="G47" s="17">
        <v>29212</v>
      </c>
      <c r="H47" s="281">
        <v>27809</v>
      </c>
    </row>
    <row r="48" spans="2:8">
      <c r="B48" s="215" t="s">
        <v>78</v>
      </c>
      <c r="C48" s="17">
        <v>0</v>
      </c>
      <c r="D48" s="17">
        <v>350</v>
      </c>
      <c r="E48" s="17">
        <v>0</v>
      </c>
      <c r="F48" s="17">
        <v>0</v>
      </c>
      <c r="G48" s="17">
        <v>0</v>
      </c>
      <c r="H48" s="281">
        <v>0</v>
      </c>
    </row>
    <row r="49" spans="2:8">
      <c r="B49" s="43"/>
      <c r="C49" s="9"/>
      <c r="D49" s="9"/>
      <c r="E49" s="9"/>
      <c r="F49" s="9"/>
      <c r="G49" s="9"/>
      <c r="H49" s="256"/>
    </row>
    <row r="50" spans="2:8" ht="15.75" thickBot="1">
      <c r="B50" s="221" t="s">
        <v>79</v>
      </c>
      <c r="C50" s="87">
        <v>692167</v>
      </c>
      <c r="D50" s="87">
        <v>707696</v>
      </c>
      <c r="E50" s="87">
        <v>721641</v>
      </c>
      <c r="F50" s="87">
        <v>698162</v>
      </c>
      <c r="G50" s="87">
        <v>661563</v>
      </c>
      <c r="H50" s="282">
        <v>605068</v>
      </c>
    </row>
    <row r="51" spans="2:8" ht="15.75" thickBot="1">
      <c r="B51" s="5"/>
      <c r="C51" s="10"/>
      <c r="D51" s="10"/>
      <c r="E51" s="10"/>
      <c r="F51" s="10"/>
      <c r="G51" s="10"/>
      <c r="H51" s="10"/>
    </row>
    <row r="52" spans="2:8" ht="15.75" thickBot="1">
      <c r="B52" s="277" t="s">
        <v>40</v>
      </c>
      <c r="C52" s="278">
        <v>2020</v>
      </c>
      <c r="D52" s="278">
        <v>2021</v>
      </c>
      <c r="E52" s="278">
        <v>2022</v>
      </c>
      <c r="F52" s="278">
        <v>2023</v>
      </c>
      <c r="G52" s="278">
        <v>2024</v>
      </c>
      <c r="H52" s="279" t="s">
        <v>1988</v>
      </c>
    </row>
    <row r="53" spans="2:8">
      <c r="B53" s="37" t="s">
        <v>80</v>
      </c>
      <c r="C53" s="10">
        <v>618684</v>
      </c>
      <c r="D53" s="10">
        <v>652895</v>
      </c>
      <c r="E53" s="10">
        <v>691739</v>
      </c>
      <c r="F53" s="10">
        <v>723467</v>
      </c>
      <c r="G53" s="10">
        <v>823157</v>
      </c>
      <c r="H53" s="280">
        <v>799289</v>
      </c>
    </row>
    <row r="54" spans="2:8">
      <c r="B54" s="215" t="s">
        <v>81</v>
      </c>
      <c r="C54" s="17">
        <v>104275</v>
      </c>
      <c r="D54" s="17">
        <v>104275</v>
      </c>
      <c r="E54" s="17">
        <v>100580</v>
      </c>
      <c r="F54" s="17">
        <v>97156</v>
      </c>
      <c r="G54" s="17">
        <v>93862</v>
      </c>
      <c r="H54" s="281">
        <v>93862</v>
      </c>
    </row>
    <row r="55" spans="2:8">
      <c r="B55" s="215" t="s">
        <v>82</v>
      </c>
      <c r="C55" s="17">
        <v>27379</v>
      </c>
      <c r="D55" s="17">
        <v>27379</v>
      </c>
      <c r="E55" s="17">
        <v>26409</v>
      </c>
      <c r="F55" s="17">
        <v>25509</v>
      </c>
      <c r="G55" s="17">
        <v>24644</v>
      </c>
      <c r="H55" s="281">
        <v>24644</v>
      </c>
    </row>
    <row r="56" spans="2:8">
      <c r="B56" s="215" t="s">
        <v>83</v>
      </c>
      <c r="C56" s="17">
        <v>-9209</v>
      </c>
      <c r="D56" s="17">
        <v>-19424</v>
      </c>
      <c r="E56" s="17">
        <v>-18600</v>
      </c>
      <c r="F56" s="17">
        <v>-18600</v>
      </c>
      <c r="G56" s="17">
        <v>-26354</v>
      </c>
      <c r="H56" s="281">
        <v>-67143</v>
      </c>
    </row>
    <row r="57" spans="2:8">
      <c r="B57" s="215" t="s">
        <v>84</v>
      </c>
      <c r="C57" s="17">
        <v>465787</v>
      </c>
      <c r="D57" s="17">
        <v>509473</v>
      </c>
      <c r="E57" s="17">
        <v>546659</v>
      </c>
      <c r="F57" s="17">
        <v>585866</v>
      </c>
      <c r="G57" s="17">
        <v>691652</v>
      </c>
      <c r="H57" s="281">
        <v>710998</v>
      </c>
    </row>
    <row r="58" spans="2:8">
      <c r="B58" s="215" t="s">
        <v>85</v>
      </c>
      <c r="C58" s="17">
        <v>30452</v>
      </c>
      <c r="D58" s="17">
        <v>31192</v>
      </c>
      <c r="E58" s="17">
        <v>36691</v>
      </c>
      <c r="F58" s="17">
        <v>33536</v>
      </c>
      <c r="G58" s="17">
        <v>39353</v>
      </c>
      <c r="H58" s="281">
        <v>36928</v>
      </c>
    </row>
    <row r="59" spans="2:8">
      <c r="B59" s="43"/>
      <c r="C59" s="9"/>
      <c r="D59" s="9"/>
      <c r="E59" s="9"/>
      <c r="F59" s="13"/>
      <c r="G59" s="13"/>
      <c r="H59" s="283"/>
    </row>
    <row r="60" spans="2:8">
      <c r="B60" s="37" t="s">
        <v>86</v>
      </c>
      <c r="C60" s="9">
        <v>39043</v>
      </c>
      <c r="D60" s="9">
        <v>40080</v>
      </c>
      <c r="E60" s="9">
        <v>43037</v>
      </c>
      <c r="F60" s="9">
        <v>42202</v>
      </c>
      <c r="G60" s="9">
        <v>45353</v>
      </c>
      <c r="H60" s="256">
        <v>40516</v>
      </c>
    </row>
    <row r="61" spans="2:8">
      <c r="B61" s="43"/>
      <c r="C61" s="9"/>
      <c r="D61" s="9"/>
      <c r="E61" s="9"/>
      <c r="F61" s="9"/>
      <c r="G61" s="9"/>
      <c r="H61" s="256"/>
    </row>
    <row r="62" spans="2:8" ht="15.75" thickBot="1">
      <c r="B62" s="221" t="s">
        <v>87</v>
      </c>
      <c r="C62" s="87">
        <v>657727</v>
      </c>
      <c r="D62" s="87">
        <v>692975</v>
      </c>
      <c r="E62" s="87">
        <v>734776</v>
      </c>
      <c r="F62" s="87">
        <v>765669</v>
      </c>
      <c r="G62" s="87">
        <v>868510</v>
      </c>
      <c r="H62" s="282">
        <v>839805</v>
      </c>
    </row>
    <row r="64" spans="2:8">
      <c r="B64" s="5" t="s">
        <v>88</v>
      </c>
      <c r="C64" s="13">
        <f>C62+C50</f>
        <v>1349894</v>
      </c>
      <c r="D64" s="13">
        <f t="shared" ref="D64:H64" si="1">D62+D50</f>
        <v>1400671</v>
      </c>
      <c r="E64" s="13">
        <f t="shared" si="1"/>
        <v>1456417</v>
      </c>
      <c r="F64" s="13">
        <f t="shared" si="1"/>
        <v>1463831</v>
      </c>
      <c r="G64" s="13">
        <f t="shared" si="1"/>
        <v>1530073</v>
      </c>
      <c r="H64" s="13">
        <f t="shared" si="1"/>
        <v>1444873</v>
      </c>
    </row>
    <row r="66" spans="2:8">
      <c r="B66" t="s">
        <v>89</v>
      </c>
      <c r="C66" t="b">
        <f>C64=C25</f>
        <v>1</v>
      </c>
      <c r="D66" t="b">
        <f t="shared" ref="D66:H66" si="2">D64=D25</f>
        <v>1</v>
      </c>
      <c r="E66" t="b">
        <f t="shared" si="2"/>
        <v>1</v>
      </c>
      <c r="F66" t="b">
        <f t="shared" si="2"/>
        <v>1</v>
      </c>
      <c r="G66" t="b">
        <f t="shared" si="2"/>
        <v>1</v>
      </c>
      <c r="H66" t="b">
        <f t="shared" si="2"/>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AB21E-1D54-46C3-A23D-1D16B1AB07BD}">
  <dimension ref="B1:T47"/>
  <sheetViews>
    <sheetView showGridLines="0" zoomScaleNormal="100" workbookViewId="0">
      <selection activeCell="Q21" sqref="Q21"/>
    </sheetView>
  </sheetViews>
  <sheetFormatPr defaultRowHeight="15" outlineLevelRow="1" outlineLevelCol="1"/>
  <cols>
    <col min="2" max="2" width="40" bestFit="1" customWidth="1"/>
    <col min="8" max="8" width="9.7109375" hidden="1" customWidth="1" outlineLevel="1"/>
    <col min="9" max="13" width="0" hidden="1" customWidth="1" outlineLevel="1"/>
    <col min="14" max="14" width="9.140625" collapsed="1"/>
  </cols>
  <sheetData>
    <row r="1" spans="2:20" ht="15.75" thickBot="1"/>
    <row r="2" spans="2:20" ht="15.75" thickBot="1">
      <c r="B2" s="284" t="s">
        <v>0</v>
      </c>
      <c r="C2" s="278">
        <v>2020</v>
      </c>
      <c r="D2" s="278">
        <v>2021</v>
      </c>
      <c r="E2" s="278">
        <v>2022</v>
      </c>
      <c r="F2" s="278">
        <v>2023</v>
      </c>
      <c r="G2" s="279">
        <v>2024</v>
      </c>
      <c r="H2" s="1" t="s">
        <v>11</v>
      </c>
      <c r="I2" s="1" t="s">
        <v>12</v>
      </c>
      <c r="J2" s="1" t="s">
        <v>13</v>
      </c>
      <c r="K2" s="1" t="s">
        <v>14</v>
      </c>
      <c r="L2" s="1" t="s">
        <v>15</v>
      </c>
      <c r="M2" s="1" t="s">
        <v>16</v>
      </c>
      <c r="P2" s="166" t="s">
        <v>1820</v>
      </c>
    </row>
    <row r="3" spans="2:20" outlineLevel="1">
      <c r="B3" s="285" t="s">
        <v>1</v>
      </c>
      <c r="C3" s="2">
        <v>364589</v>
      </c>
      <c r="D3" s="2">
        <v>389387</v>
      </c>
      <c r="E3" s="2">
        <v>433178</v>
      </c>
      <c r="F3" s="2">
        <v>491322</v>
      </c>
      <c r="G3" s="286">
        <v>565480</v>
      </c>
      <c r="H3" s="2">
        <v>593563.20636909246</v>
      </c>
      <c r="I3" s="2">
        <v>645601.77158200694</v>
      </c>
      <c r="J3" s="2">
        <v>695106.52947954775</v>
      </c>
      <c r="K3" s="2">
        <v>744611.28737708845</v>
      </c>
      <c r="L3" s="2">
        <v>794116.04527462926</v>
      </c>
      <c r="M3" s="2">
        <v>843620.80317216995</v>
      </c>
    </row>
    <row r="4" spans="2:20" outlineLevel="1">
      <c r="B4" s="285" t="s">
        <v>2</v>
      </c>
      <c r="C4" s="2">
        <v>219004</v>
      </c>
      <c r="D4" s="2">
        <v>223865</v>
      </c>
      <c r="E4" s="2">
        <v>237019</v>
      </c>
      <c r="F4" s="2">
        <v>271915</v>
      </c>
      <c r="G4" s="286">
        <v>307603</v>
      </c>
      <c r="H4" s="2">
        <v>318220.958685352</v>
      </c>
      <c r="I4" s="2">
        <v>341186.64775013732</v>
      </c>
      <c r="J4" s="2">
        <v>363586.23478962225</v>
      </c>
      <c r="K4" s="2">
        <v>385985.82182910712</v>
      </c>
      <c r="L4" s="2">
        <v>408385.408868592</v>
      </c>
      <c r="M4" s="2">
        <v>430784.99590807687</v>
      </c>
    </row>
    <row r="5" spans="2:20" outlineLevel="1">
      <c r="B5" s="285" t="s">
        <v>3</v>
      </c>
      <c r="C5" s="2">
        <v>89455</v>
      </c>
      <c r="D5" s="2">
        <v>86868</v>
      </c>
      <c r="E5" s="2">
        <v>76472</v>
      </c>
      <c r="F5" s="2">
        <v>86135</v>
      </c>
      <c r="G5" s="286">
        <v>94395</v>
      </c>
      <c r="H5" s="2">
        <v>86399.42622507838</v>
      </c>
      <c r="I5" s="2">
        <v>95489.257912155241</v>
      </c>
      <c r="J5" s="2">
        <v>97597.286795179418</v>
      </c>
      <c r="K5" s="2">
        <v>99705.315678203624</v>
      </c>
      <c r="L5" s="2">
        <v>101813.3445612278</v>
      </c>
      <c r="M5" s="2">
        <v>103921.37344425199</v>
      </c>
    </row>
    <row r="6" spans="2:20" ht="15.75" thickBot="1">
      <c r="B6" s="287" t="s">
        <v>4</v>
      </c>
      <c r="C6" s="3">
        <v>673048</v>
      </c>
      <c r="D6" s="3">
        <v>700120</v>
      </c>
      <c r="E6" s="3">
        <v>746669</v>
      </c>
      <c r="F6" s="3">
        <v>849372</v>
      </c>
      <c r="G6" s="288">
        <v>967478</v>
      </c>
      <c r="H6" s="3">
        <f>'Árbevétel elemzése'!N4</f>
        <v>1003274.6859999999</v>
      </c>
      <c r="I6" s="3">
        <f>'Árbevétel elemzése'!O4</f>
        <v>1049348.1465801538</v>
      </c>
      <c r="J6" s="3">
        <f>'Árbevétel elemzése'!P4</f>
        <v>1090514.8815613752</v>
      </c>
      <c r="K6" s="3">
        <f>'Árbevétel elemzése'!Q4</f>
        <v>1127156.1815818376</v>
      </c>
      <c r="L6" s="3">
        <f>'Árbevétel elemzése'!R4</f>
        <v>1160970.8670292927</v>
      </c>
      <c r="M6" s="3">
        <f>'Árbevétel elemzése'!S4</f>
        <v>1195799.9930401715</v>
      </c>
      <c r="T6" s="8">
        <f>(H13-G13)/(H6-G6)</f>
        <v>0.84970201708511728</v>
      </c>
    </row>
    <row r="7" spans="2:20">
      <c r="B7" s="289"/>
      <c r="C7" s="7"/>
      <c r="D7" s="7"/>
      <c r="E7" s="7"/>
      <c r="F7" s="7"/>
      <c r="G7" s="290"/>
      <c r="H7" s="7"/>
      <c r="P7" s="8">
        <f>(D13-C13)/(D$6-C$6)</f>
        <v>0.52463800236406621</v>
      </c>
      <c r="Q7" s="8">
        <f t="shared" ref="Q7:S7" si="0">(E13-D13)/(E$6-D$6)</f>
        <v>0.26767492319920944</v>
      </c>
      <c r="R7" s="8">
        <f t="shared" si="0"/>
        <v>0.31321383017049159</v>
      </c>
      <c r="S7" s="8">
        <f t="shared" si="0"/>
        <v>0.19889760046060317</v>
      </c>
    </row>
    <row r="8" spans="2:20" outlineLevel="1">
      <c r="B8" s="285" t="s">
        <v>5</v>
      </c>
      <c r="C8" s="2">
        <v>22079</v>
      </c>
      <c r="D8" s="2">
        <v>24959</v>
      </c>
      <c r="E8" s="2">
        <v>23973</v>
      </c>
      <c r="F8" s="2">
        <v>22930</v>
      </c>
      <c r="G8" s="286">
        <v>19198</v>
      </c>
      <c r="H8" s="2">
        <f>-'EBIT vizsgálata'!$H21*'Eredménykimutatás '!H$6</f>
        <v>19908.325999999997</v>
      </c>
      <c r="I8" s="2">
        <f>-'EBIT vizsgálata'!$H21*'Eredménykimutatás '!I$6</f>
        <v>20822.577586307692</v>
      </c>
      <c r="J8" s="2">
        <f>-'EBIT vizsgálata'!$H21*'Eredménykimutatás '!J$6</f>
        <v>21639.463322385916</v>
      </c>
      <c r="K8" s="2">
        <f>-'EBIT vizsgálata'!$H21*'Eredménykimutatás '!K$6</f>
        <v>22366.549290018087</v>
      </c>
      <c r="L8" s="2">
        <f>-'EBIT vizsgálata'!$H21*'Eredménykimutatás '!L$6</f>
        <v>23037.545768718628</v>
      </c>
      <c r="M8" s="2">
        <f>-'EBIT vizsgálata'!$H21*'Eredménykimutatás '!M$6</f>
        <v>23728.672141780185</v>
      </c>
    </row>
    <row r="9" spans="2:20" outlineLevel="1">
      <c r="B9" s="285" t="s">
        <v>6</v>
      </c>
      <c r="C9" s="2">
        <v>63314</v>
      </c>
      <c r="D9" s="2">
        <v>62065</v>
      </c>
      <c r="E9" s="2">
        <v>54336</v>
      </c>
      <c r="F9" s="2">
        <v>62990</v>
      </c>
      <c r="G9" s="286">
        <v>68192</v>
      </c>
      <c r="H9" s="2">
        <f>-'EBIT vizsgálata'!$H22*'Eredménykimutatás '!H$6</f>
        <v>80289.225948796913</v>
      </c>
      <c r="I9" s="2">
        <f>-'EBIT vizsgálata'!$H22*'Eredménykimutatás '!I$6</f>
        <v>83976.354248137824</v>
      </c>
      <c r="J9" s="2">
        <f>-'EBIT vizsgálata'!$H22*'Eredménykimutatás '!J$6</f>
        <v>87270.811222487842</v>
      </c>
      <c r="K9" s="2">
        <f>-'EBIT vizsgálata'!$H22*'Eredménykimutatás '!K$6</f>
        <v>90203.110479563446</v>
      </c>
      <c r="L9" s="2">
        <f>-'EBIT vizsgálata'!$H22*'Eredménykimutatás '!L$6</f>
        <v>92909.20379395035</v>
      </c>
      <c r="M9" s="2">
        <f>-'EBIT vizsgálata'!$H22*'Eredménykimutatás '!M$6</f>
        <v>95696.479907768851</v>
      </c>
    </row>
    <row r="10" spans="2:20" outlineLevel="1">
      <c r="B10" s="285" t="s">
        <v>7</v>
      </c>
      <c r="C10" s="2">
        <v>9717</v>
      </c>
      <c r="D10" s="2">
        <v>11012</v>
      </c>
      <c r="E10" s="2">
        <v>9210</v>
      </c>
      <c r="F10" s="2">
        <v>14033</v>
      </c>
      <c r="G10" s="286">
        <v>13743</v>
      </c>
      <c r="H10" s="2">
        <f>-'EBIT vizsgálata'!$H23*'Eredménykimutatás '!H$6</f>
        <v>14693.442097429685</v>
      </c>
      <c r="I10" s="2">
        <f>-'EBIT vizsgálata'!$H23*'Eredménykimutatás '!I$6</f>
        <v>15368.210169134727</v>
      </c>
      <c r="J10" s="2">
        <f>-'EBIT vizsgálata'!$H23*'Eredménykimutatás '!J$6</f>
        <v>15971.116875770012</v>
      </c>
      <c r="K10" s="2">
        <f>-'EBIT vizsgálata'!$H23*'Eredménykimutatás '!K$6</f>
        <v>16507.746402795885</v>
      </c>
      <c r="L10" s="2">
        <f>-'EBIT vizsgálata'!$H23*'Eredménykimutatás '!L$6</f>
        <v>17002.978794879764</v>
      </c>
      <c r="M10" s="2">
        <f>-'EBIT vizsgálata'!$H23*'Eredménykimutatás '!M$6</f>
        <v>17513.068158726157</v>
      </c>
    </row>
    <row r="11" spans="2:20" outlineLevel="1">
      <c r="B11" s="285" t="s">
        <v>8</v>
      </c>
      <c r="C11" s="2">
        <v>27614</v>
      </c>
      <c r="D11" s="2">
        <v>26826</v>
      </c>
      <c r="E11" s="2">
        <v>26247</v>
      </c>
      <c r="F11" s="2">
        <v>25460</v>
      </c>
      <c r="G11" s="286">
        <v>25077</v>
      </c>
      <c r="H11" s="2">
        <f>-'EBIT vizsgálata'!$H24*'Eredménykimutatás '!H$6</f>
        <v>26004.848999999998</v>
      </c>
      <c r="I11" s="2">
        <f>-'EBIT vizsgálata'!$H24*'Eredménykimutatás '!I$6</f>
        <v>27199.071681000001</v>
      </c>
      <c r="J11" s="2">
        <f>-'EBIT vizsgálata'!$H24*'Eredménykimutatás '!J$6</f>
        <v>28266.112185408459</v>
      </c>
      <c r="K11" s="2">
        <f>-'EBIT vizsgálata'!$H24*'Eredménykimutatás '!K$6</f>
        <v>29215.853554838188</v>
      </c>
      <c r="L11" s="2">
        <f>-'EBIT vizsgálata'!$H24*'Eredménykimutatás '!L$6</f>
        <v>30092.329161483336</v>
      </c>
      <c r="M11" s="2">
        <f>-'EBIT vizsgálata'!$H24*'Eredménykimutatás '!M$6</f>
        <v>30995.099036327832</v>
      </c>
    </row>
    <row r="12" spans="2:20" outlineLevel="1">
      <c r="B12" s="285" t="s">
        <v>9</v>
      </c>
      <c r="C12" s="2">
        <v>174764</v>
      </c>
      <c r="D12" s="2">
        <v>186829</v>
      </c>
      <c r="E12" s="2">
        <v>210385</v>
      </c>
      <c r="F12" s="2">
        <v>230906</v>
      </c>
      <c r="G12" s="286">
        <v>253600</v>
      </c>
      <c r="H12" s="2">
        <f>-'EBIT vizsgálata'!$H25*'Eredménykimutatás '!H$6</f>
        <v>269330.67325293587</v>
      </c>
      <c r="I12" s="2">
        <f>-'EBIT vizsgálata'!$H25*'Eredménykimutatás '!I$6</f>
        <v>281699.16647847462</v>
      </c>
      <c r="J12" s="2">
        <f>-'EBIT vizsgálata'!$H25*'Eredménykimutatás '!J$6</f>
        <v>292750.44147109165</v>
      </c>
      <c r="K12" s="2">
        <f>-'EBIT vizsgálata'!$H25*'Eredménykimutatás '!K$6</f>
        <v>302586.85630452039</v>
      </c>
      <c r="L12" s="2">
        <f>-'EBIT vizsgálata'!$H25*'Eredménykimutatás '!L$6</f>
        <v>311664.461993656</v>
      </c>
      <c r="M12" s="2">
        <f>-'EBIT vizsgálata'!$H25*'Eredménykimutatás '!M$6</f>
        <v>321014.39585346566</v>
      </c>
    </row>
    <row r="13" spans="2:20" ht="15.75" thickBot="1">
      <c r="B13" s="287" t="s">
        <v>10</v>
      </c>
      <c r="C13" s="3">
        <f>SUM(C8:C12)</f>
        <v>297488</v>
      </c>
      <c r="D13" s="3">
        <f t="shared" ref="D13:F13" si="1">SUM(D8:D12)</f>
        <v>311691</v>
      </c>
      <c r="E13" s="3">
        <f t="shared" si="1"/>
        <v>324151</v>
      </c>
      <c r="F13" s="3">
        <f t="shared" si="1"/>
        <v>356319</v>
      </c>
      <c r="G13" s="288">
        <f>SUM(G8:G12)</f>
        <v>379810</v>
      </c>
      <c r="H13" s="3">
        <f t="shared" ref="H13:M13" si="2">SUM(H8:H12)</f>
        <v>410226.51629916247</v>
      </c>
      <c r="I13" s="3">
        <f t="shared" si="2"/>
        <v>429065.38016305486</v>
      </c>
      <c r="J13" s="3">
        <f t="shared" si="2"/>
        <v>445897.94507714384</v>
      </c>
      <c r="K13" s="3">
        <f t="shared" si="2"/>
        <v>460880.11603173602</v>
      </c>
      <c r="L13" s="3">
        <f t="shared" si="2"/>
        <v>474706.51951268804</v>
      </c>
      <c r="M13" s="3">
        <f t="shared" si="2"/>
        <v>488947.7150980687</v>
      </c>
    </row>
    <row r="14" spans="2:20">
      <c r="B14" s="291"/>
      <c r="C14" s="2"/>
      <c r="D14" s="2"/>
      <c r="E14" s="2"/>
      <c r="F14" s="2"/>
      <c r="G14" s="286"/>
      <c r="H14" s="2"/>
      <c r="P14" s="8"/>
      <c r="Q14" s="8"/>
      <c r="R14" s="8"/>
      <c r="S14" s="8"/>
    </row>
    <row r="15" spans="2:20" ht="15.75" thickBot="1">
      <c r="B15" s="287" t="s">
        <v>17</v>
      </c>
      <c r="C15" s="3">
        <f>C6-C13</f>
        <v>375560</v>
      </c>
      <c r="D15" s="3">
        <f t="shared" ref="D15:M15" si="3">D6-D13</f>
        <v>388429</v>
      </c>
      <c r="E15" s="3">
        <f t="shared" si="3"/>
        <v>422518</v>
      </c>
      <c r="F15" s="3">
        <f t="shared" si="3"/>
        <v>493053</v>
      </c>
      <c r="G15" s="288">
        <f t="shared" si="3"/>
        <v>587668</v>
      </c>
      <c r="H15" s="3">
        <f t="shared" si="3"/>
        <v>593048.16970083746</v>
      </c>
      <c r="I15" s="3">
        <f t="shared" si="3"/>
        <v>620282.76641709893</v>
      </c>
      <c r="J15" s="3">
        <f t="shared" si="3"/>
        <v>644616.93648423138</v>
      </c>
      <c r="K15" s="3">
        <f t="shared" si="3"/>
        <v>666276.06555010157</v>
      </c>
      <c r="L15" s="3">
        <f t="shared" si="3"/>
        <v>686264.3475166047</v>
      </c>
      <c r="M15" s="3">
        <f t="shared" si="3"/>
        <v>706852.27794210275</v>
      </c>
    </row>
    <row r="16" spans="2:20" hidden="1" outlineLevel="1">
      <c r="B16" s="285" t="s">
        <v>18</v>
      </c>
      <c r="C16" s="292">
        <f>C15/C6</f>
        <v>0.55799883514994475</v>
      </c>
      <c r="D16" s="292">
        <f t="shared" ref="D16:M16" si="4">D15/D6</f>
        <v>0.55480346226361199</v>
      </c>
      <c r="E16" s="292">
        <f t="shared" si="4"/>
        <v>0.56587055308309309</v>
      </c>
      <c r="F16" s="292">
        <f t="shared" si="4"/>
        <v>0.5804912335231206</v>
      </c>
      <c r="G16" s="293">
        <f t="shared" si="4"/>
        <v>0.60742259772315232</v>
      </c>
      <c r="H16" s="12">
        <f t="shared" si="4"/>
        <v>0.59111246199711009</v>
      </c>
      <c r="I16" s="12">
        <f t="shared" si="4"/>
        <v>0.59111246199710998</v>
      </c>
      <c r="J16" s="12">
        <f t="shared" si="4"/>
        <v>0.59111246199711009</v>
      </c>
      <c r="K16" s="12">
        <f t="shared" si="4"/>
        <v>0.59111246199710998</v>
      </c>
      <c r="L16" s="12">
        <f t="shared" si="4"/>
        <v>0.59111246199711009</v>
      </c>
      <c r="M16" s="12">
        <f t="shared" si="4"/>
        <v>0.59111246199710998</v>
      </c>
    </row>
    <row r="17" spans="2:19" collapsed="1">
      <c r="B17" s="285"/>
      <c r="C17" s="292"/>
      <c r="D17" s="292"/>
      <c r="E17" s="292"/>
      <c r="F17" s="292"/>
      <c r="G17" s="293"/>
      <c r="H17" s="12"/>
    </row>
    <row r="18" spans="2:19" outlineLevel="1">
      <c r="B18" s="285" t="s">
        <v>19</v>
      </c>
      <c r="C18" s="2">
        <v>79004</v>
      </c>
      <c r="D18" s="2">
        <v>75880</v>
      </c>
      <c r="E18" s="2">
        <v>77289</v>
      </c>
      <c r="F18" s="2">
        <v>83688</v>
      </c>
      <c r="G18" s="286">
        <v>101747</v>
      </c>
      <c r="H18" s="2">
        <f>-'EBIT vizsgálata'!$H27*H$6</f>
        <v>106943.47955347608</v>
      </c>
      <c r="I18" s="2">
        <f>-'EBIT vizsgálata'!$H27*I$6</f>
        <v>111854.65319143188</v>
      </c>
      <c r="J18" s="2">
        <f>-'EBIT vizsgálata'!$H27*J$6</f>
        <v>116242.79727817266</v>
      </c>
      <c r="K18" s="2">
        <f>-'EBIT vizsgálata'!$H27*K$6</f>
        <v>120148.55526671928</v>
      </c>
      <c r="L18" s="2">
        <f>-'EBIT vizsgálata'!$H27*L$6</f>
        <v>123753.01192472086</v>
      </c>
      <c r="M18" s="2">
        <f>-'EBIT vizsgálata'!$H27*M$6</f>
        <v>127465.60228246248</v>
      </c>
    </row>
    <row r="19" spans="2:19" outlineLevel="1">
      <c r="B19" s="285" t="s">
        <v>20</v>
      </c>
      <c r="C19" s="2">
        <v>141058</v>
      </c>
      <c r="D19" s="2">
        <v>147962</v>
      </c>
      <c r="E19" s="2">
        <v>138768</v>
      </c>
      <c r="F19" s="2">
        <v>139168</v>
      </c>
      <c r="G19" s="286">
        <v>139942</v>
      </c>
      <c r="H19" s="2">
        <f>-'EBIT vizsgálata'!$H28*H$6</f>
        <v>184856.92827769488</v>
      </c>
      <c r="I19" s="2">
        <f>-'EBIT vizsgálata'!$H28*I$6</f>
        <v>193346.12721475519</v>
      </c>
      <c r="J19" s="2">
        <f>-'EBIT vizsgálata'!$H28*J$6</f>
        <v>200931.24451318019</v>
      </c>
      <c r="K19" s="2">
        <f>-'EBIT vizsgálata'!$H28*K$6</f>
        <v>207682.53432882309</v>
      </c>
      <c r="L19" s="2">
        <f>-'EBIT vizsgálata'!$H28*L$6</f>
        <v>213913.01035868778</v>
      </c>
      <c r="M19" s="2">
        <f>-'EBIT vizsgálata'!$H28*M$6</f>
        <v>220330.4006694484</v>
      </c>
    </row>
    <row r="20" spans="2:19" outlineLevel="1">
      <c r="B20" s="285" t="s">
        <v>21</v>
      </c>
      <c r="C20" s="2">
        <v>7215</v>
      </c>
      <c r="D20" s="2">
        <v>7332</v>
      </c>
      <c r="E20" s="2">
        <v>7447</v>
      </c>
      <c r="F20" s="2">
        <v>7667</v>
      </c>
      <c r="G20" s="286">
        <v>0</v>
      </c>
      <c r="H20" s="2">
        <f>-'EBIT vizsgálata'!$H29*H$6</f>
        <v>0</v>
      </c>
      <c r="I20" s="2">
        <f>-'EBIT vizsgálata'!$H29*I$6</f>
        <v>0</v>
      </c>
      <c r="J20" s="2">
        <f>-'EBIT vizsgálata'!$H29*J$6</f>
        <v>0</v>
      </c>
      <c r="K20" s="2">
        <f>-'EBIT vizsgálata'!$H29*K$6</f>
        <v>0</v>
      </c>
      <c r="L20" s="2">
        <f>-'EBIT vizsgálata'!$H29*L$6</f>
        <v>0</v>
      </c>
      <c r="M20" s="2">
        <f>-'EBIT vizsgálata'!$H29*M$6</f>
        <v>0</v>
      </c>
    </row>
    <row r="21" spans="2:19" outlineLevel="1">
      <c r="B21" s="285" t="s">
        <v>22</v>
      </c>
      <c r="C21" s="2">
        <v>0</v>
      </c>
      <c r="D21" s="2">
        <v>0</v>
      </c>
      <c r="E21" s="2">
        <v>24583</v>
      </c>
      <c r="F21" s="2">
        <v>29963</v>
      </c>
      <c r="G21" s="286">
        <v>36363</v>
      </c>
      <c r="H21" s="2">
        <f>-'EBIT vizsgálata'!$H30*H$6</f>
        <v>0</v>
      </c>
      <c r="I21" s="2">
        <f>-'EBIT vizsgálata'!$H30*I$6</f>
        <v>0</v>
      </c>
      <c r="J21" s="2">
        <f>-'EBIT vizsgálata'!$H30*J$6</f>
        <v>0</v>
      </c>
      <c r="K21" s="2">
        <f>-'EBIT vizsgálata'!$H30*K$6</f>
        <v>0</v>
      </c>
      <c r="L21" s="2">
        <f>-'EBIT vizsgálata'!$H30*L$6</f>
        <v>0</v>
      </c>
      <c r="M21" s="2">
        <f>-'EBIT vizsgálata'!$H30*M$6</f>
        <v>0</v>
      </c>
    </row>
    <row r="22" spans="2:19" outlineLevel="1">
      <c r="B22" s="285" t="s">
        <v>23</v>
      </c>
      <c r="C22" s="2">
        <v>69301</v>
      </c>
      <c r="D22" s="2">
        <v>68407</v>
      </c>
      <c r="E22" s="2">
        <v>73474</v>
      </c>
      <c r="F22" s="2">
        <v>89629</v>
      </c>
      <c r="G22" s="286">
        <v>92543</v>
      </c>
      <c r="H22" s="2">
        <f>-'EBIT vizsgálata'!$H31*H$6</f>
        <v>100378.33818540175</v>
      </c>
      <c r="I22" s="2">
        <f>-'EBIT vizsgálata'!$H31*I$6</f>
        <v>104988.02033130059</v>
      </c>
      <c r="J22" s="2">
        <f>-'EBIT vizsgálata'!$H31*J$6</f>
        <v>109106.78112891315</v>
      </c>
      <c r="K22" s="2">
        <f>-'EBIT vizsgálata'!$H31*K$6</f>
        <v>112772.76897484466</v>
      </c>
      <c r="L22" s="2">
        <f>-'EBIT vizsgálata'!$H31*L$6</f>
        <v>116155.95204408999</v>
      </c>
      <c r="M22" s="2">
        <f>-'EBIT vizsgálata'!$H31*M$6</f>
        <v>119640.63060541269</v>
      </c>
    </row>
    <row r="23" spans="2:19" ht="15.75" thickBot="1">
      <c r="B23" s="287" t="s">
        <v>24</v>
      </c>
      <c r="C23" s="3">
        <f>SUM(C18:C22)</f>
        <v>296578</v>
      </c>
      <c r="D23" s="3">
        <f t="shared" ref="D23:L23" si="5">SUM(D18:D22)</f>
        <v>299581</v>
      </c>
      <c r="E23" s="3">
        <f t="shared" si="5"/>
        <v>321561</v>
      </c>
      <c r="F23" s="3">
        <f t="shared" si="5"/>
        <v>350115</v>
      </c>
      <c r="G23" s="288">
        <f t="shared" si="5"/>
        <v>370595</v>
      </c>
      <c r="H23" s="3">
        <f t="shared" si="5"/>
        <v>392178.7460165727</v>
      </c>
      <c r="I23" s="3">
        <f t="shared" si="5"/>
        <v>410188.80073748762</v>
      </c>
      <c r="J23" s="3">
        <f t="shared" si="5"/>
        <v>426280.82292026601</v>
      </c>
      <c r="K23" s="3">
        <f t="shared" si="5"/>
        <v>440603.85857038706</v>
      </c>
      <c r="L23" s="3">
        <f t="shared" si="5"/>
        <v>453821.9743274987</v>
      </c>
      <c r="M23" s="3">
        <f>SUM(M18:M22)</f>
        <v>467436.6335573236</v>
      </c>
    </row>
    <row r="24" spans="2:19">
      <c r="B24" s="289"/>
      <c r="C24" s="294"/>
      <c r="D24" s="11"/>
      <c r="E24" s="294"/>
      <c r="F24" s="11"/>
      <c r="G24" s="295"/>
      <c r="H24" s="11"/>
      <c r="P24" s="8">
        <f>(D23-C23)/(D$6-C$6)</f>
        <v>0.11092641843971632</v>
      </c>
      <c r="Q24" s="8">
        <f t="shared" ref="Q24:S24" si="6">(E23-D23)/(E$6-D$6)</f>
        <v>0.47219059485703235</v>
      </c>
      <c r="R24" s="8">
        <f t="shared" si="6"/>
        <v>0.27802498466451808</v>
      </c>
      <c r="S24" s="8">
        <f t="shared" si="6"/>
        <v>0.1734035527407583</v>
      </c>
    </row>
    <row r="25" spans="2:19">
      <c r="B25" s="285" t="s">
        <v>25</v>
      </c>
      <c r="C25" s="2">
        <v>5842</v>
      </c>
      <c r="D25" s="2">
        <v>3961</v>
      </c>
      <c r="E25" s="294">
        <v>8221</v>
      </c>
      <c r="F25" s="294">
        <v>5058</v>
      </c>
      <c r="G25" s="286">
        <v>6386</v>
      </c>
      <c r="H25" s="2">
        <f>'EBIT vizsgálata'!$H$32*'Eredménykimutatás '!H6</f>
        <v>7605.5054821217609</v>
      </c>
      <c r="I25" s="2">
        <f>'EBIT vizsgálata'!$H$32*'Eredménykimutatás '!I6</f>
        <v>7954.7736954161228</v>
      </c>
      <c r="J25" s="2">
        <f>'EBIT vizsgálata'!$H$32*'Eredménykimutatás '!J6</f>
        <v>8266.8455865439864</v>
      </c>
      <c r="K25" s="2">
        <f>'EBIT vizsgálata'!$H$32*'Eredménykimutatás '!K6</f>
        <v>8544.6115982518659</v>
      </c>
      <c r="L25" s="2">
        <f>'EBIT vizsgálata'!$H$32*'Eredménykimutatás '!L6</f>
        <v>8800.9499461994219</v>
      </c>
      <c r="M25" s="2">
        <f>'EBIT vizsgálata'!$H$32*'Eredménykimutatás '!M6</f>
        <v>9064.9784445854038</v>
      </c>
    </row>
    <row r="26" spans="2:19">
      <c r="B26" s="291"/>
      <c r="C26" s="294"/>
      <c r="D26" s="11"/>
      <c r="E26" s="294"/>
      <c r="F26" s="11"/>
      <c r="G26" s="295"/>
      <c r="H26" s="11"/>
    </row>
    <row r="27" spans="2:19" ht="15.75" thickBot="1">
      <c r="B27" s="287" t="s">
        <v>26</v>
      </c>
      <c r="C27" s="3">
        <f>C15-C23+C25</f>
        <v>84824</v>
      </c>
      <c r="D27" s="3">
        <f>D15-D23+D25</f>
        <v>92809</v>
      </c>
      <c r="E27" s="3">
        <f>E15-E23+E25</f>
        <v>109178</v>
      </c>
      <c r="F27" s="3">
        <f t="shared" ref="F27" si="7">F15-F23+F25</f>
        <v>147996</v>
      </c>
      <c r="G27" s="288">
        <f>G15-G23+G25</f>
        <v>223459</v>
      </c>
      <c r="H27" s="3">
        <f t="shared" ref="H27:M27" si="8">H15-H23+H25</f>
        <v>208474.92916638652</v>
      </c>
      <c r="I27" s="3">
        <f t="shared" si="8"/>
        <v>218048.73937502742</v>
      </c>
      <c r="J27" s="3">
        <f t="shared" si="8"/>
        <v>226602.95915050936</v>
      </c>
      <c r="K27" s="3">
        <f t="shared" si="8"/>
        <v>234216.81857796636</v>
      </c>
      <c r="L27" s="3">
        <f t="shared" si="8"/>
        <v>241243.32313530543</v>
      </c>
      <c r="M27" s="3">
        <f t="shared" si="8"/>
        <v>248480.62282936455</v>
      </c>
    </row>
    <row r="28" spans="2:19" hidden="1" outlineLevel="1">
      <c r="B28" s="285" t="s">
        <v>27</v>
      </c>
      <c r="C28" s="292">
        <f>C27/C6</f>
        <v>0.12602964424528415</v>
      </c>
      <c r="D28" s="292">
        <f t="shared" ref="D28:M28" si="9">D27/D6</f>
        <v>0.13256156087527851</v>
      </c>
      <c r="E28" s="292">
        <f t="shared" si="9"/>
        <v>0.14622007877653953</v>
      </c>
      <c r="F28" s="292">
        <f t="shared" si="9"/>
        <v>0.17424167502578375</v>
      </c>
      <c r="G28" s="293">
        <f t="shared" si="9"/>
        <v>0.23097062672226137</v>
      </c>
      <c r="H28" s="12">
        <f t="shared" si="9"/>
        <v>0.20779446753267983</v>
      </c>
      <c r="I28" s="12">
        <f t="shared" si="9"/>
        <v>0.20779446753267972</v>
      </c>
      <c r="J28" s="12">
        <f t="shared" si="9"/>
        <v>0.2077944675326798</v>
      </c>
      <c r="K28" s="12">
        <f t="shared" si="9"/>
        <v>0.20779446753267969</v>
      </c>
      <c r="L28" s="12">
        <f t="shared" si="9"/>
        <v>0.20779446753267974</v>
      </c>
      <c r="M28" s="12">
        <f t="shared" si="9"/>
        <v>0.20779446753267974</v>
      </c>
    </row>
    <row r="29" spans="2:19" collapsed="1">
      <c r="B29" s="291"/>
      <c r="C29" s="2"/>
      <c r="D29" s="2"/>
      <c r="E29" s="2"/>
      <c r="F29" s="2"/>
      <c r="G29" s="286"/>
      <c r="H29" s="2"/>
      <c r="I29" s="2"/>
      <c r="J29" s="2"/>
      <c r="K29" s="2"/>
      <c r="L29" s="2"/>
      <c r="M29" s="2"/>
    </row>
    <row r="30" spans="2:19" hidden="1" outlineLevel="1">
      <c r="B30" s="285" t="s">
        <v>28</v>
      </c>
      <c r="C30" s="2">
        <v>676</v>
      </c>
      <c r="D30" s="2">
        <v>362</v>
      </c>
      <c r="E30" s="2">
        <v>1588</v>
      </c>
      <c r="F30" s="2">
        <v>4128</v>
      </c>
      <c r="G30" s="286">
        <v>4600</v>
      </c>
      <c r="H30" s="2"/>
    </row>
    <row r="31" spans="2:19" hidden="1" outlineLevel="1">
      <c r="B31" s="285" t="s">
        <v>29</v>
      </c>
      <c r="C31" s="2">
        <v>-11319</v>
      </c>
      <c r="D31" s="2">
        <v>-13767</v>
      </c>
      <c r="E31" s="2">
        <v>-17596</v>
      </c>
      <c r="F31" s="2">
        <v>-25002</v>
      </c>
      <c r="G31" s="286">
        <v>-20753</v>
      </c>
      <c r="H31" s="2"/>
    </row>
    <row r="32" spans="2:19" hidden="1" outlineLevel="1">
      <c r="B32" s="285" t="s">
        <v>30</v>
      </c>
      <c r="C32" s="2">
        <v>-13203</v>
      </c>
      <c r="D32" s="2">
        <v>-291</v>
      </c>
      <c r="E32" s="2">
        <v>-8801</v>
      </c>
      <c r="F32" s="2">
        <v>-23166</v>
      </c>
      <c r="G32" s="286">
        <v>-13083</v>
      </c>
      <c r="H32" s="2"/>
    </row>
    <row r="33" spans="2:19" ht="15.75" collapsed="1" thickBot="1">
      <c r="B33" s="287" t="s">
        <v>31</v>
      </c>
      <c r="C33" s="3">
        <v>-23846</v>
      </c>
      <c r="D33" s="3">
        <v>-13696</v>
      </c>
      <c r="E33" s="3">
        <v>-24809</v>
      </c>
      <c r="F33" s="3">
        <v>-44040</v>
      </c>
      <c r="G33" s="288">
        <v>-29236</v>
      </c>
      <c r="H33" s="3"/>
    </row>
    <row r="34" spans="2:19">
      <c r="B34" s="291"/>
      <c r="C34" s="294"/>
      <c r="D34" s="11"/>
      <c r="E34" s="294"/>
      <c r="F34" s="11"/>
      <c r="G34" s="295"/>
      <c r="H34" s="11"/>
    </row>
    <row r="35" spans="2:19">
      <c r="B35" s="285" t="s">
        <v>32</v>
      </c>
      <c r="C35" s="294">
        <v>-66</v>
      </c>
      <c r="D35" s="294">
        <v>0</v>
      </c>
      <c r="E35" s="294">
        <v>26</v>
      </c>
      <c r="F35" s="294">
        <v>0</v>
      </c>
      <c r="G35" s="296">
        <v>0</v>
      </c>
      <c r="H35" s="2"/>
    </row>
    <row r="36" spans="2:19">
      <c r="B36" s="291"/>
      <c r="C36" s="294"/>
      <c r="D36" s="11"/>
      <c r="E36" s="294"/>
      <c r="F36" s="11"/>
      <c r="G36" s="295"/>
      <c r="H36" s="11"/>
    </row>
    <row r="37" spans="2:19" ht="15.75" thickBot="1">
      <c r="B37" s="287" t="s">
        <v>33</v>
      </c>
      <c r="C37" s="3">
        <v>84734</v>
      </c>
      <c r="D37" s="3">
        <v>98836</v>
      </c>
      <c r="E37" s="3">
        <v>79426</v>
      </c>
      <c r="F37" s="3">
        <v>99453</v>
      </c>
      <c r="G37" s="288">
        <v>182937</v>
      </c>
      <c r="H37" s="3"/>
    </row>
    <row r="38" spans="2:19" hidden="1" outlineLevel="1">
      <c r="B38" s="285" t="s">
        <v>34</v>
      </c>
      <c r="C38" s="292">
        <v>0.12589592421342904</v>
      </c>
      <c r="D38" s="292">
        <v>0.14117008512826373</v>
      </c>
      <c r="E38" s="292">
        <v>0.10637377472481113</v>
      </c>
      <c r="F38" s="292">
        <v>0.11709003828711095</v>
      </c>
      <c r="G38" s="293">
        <v>0.18908647018330133</v>
      </c>
      <c r="H38" s="12"/>
    </row>
    <row r="39" spans="2:19" collapsed="1">
      <c r="B39" s="291"/>
      <c r="C39" s="294"/>
      <c r="D39" s="11"/>
      <c r="E39" s="294"/>
      <c r="F39" s="11"/>
      <c r="G39" s="295"/>
      <c r="H39" s="11"/>
    </row>
    <row r="40" spans="2:19">
      <c r="B40" s="297" t="s">
        <v>35</v>
      </c>
      <c r="C40" s="2">
        <v>-14595</v>
      </c>
      <c r="D40" s="2">
        <v>-16266</v>
      </c>
      <c r="E40" s="2">
        <v>-17321</v>
      </c>
      <c r="F40" s="2">
        <v>-19552</v>
      </c>
      <c r="G40" s="286">
        <v>-30827</v>
      </c>
      <c r="H40" s="2"/>
    </row>
    <row r="41" spans="2:19">
      <c r="B41" s="291"/>
      <c r="C41" s="294"/>
      <c r="D41" s="11"/>
      <c r="E41" s="294"/>
      <c r="F41" s="11"/>
      <c r="G41" s="295"/>
      <c r="H41" s="11"/>
    </row>
    <row r="42" spans="2:19" ht="15.75" thickBot="1">
      <c r="B42" s="287" t="s">
        <v>36</v>
      </c>
      <c r="C42" s="3">
        <v>70139</v>
      </c>
      <c r="D42" s="3">
        <v>82570</v>
      </c>
      <c r="E42" s="3">
        <v>62105</v>
      </c>
      <c r="F42" s="3">
        <v>79901</v>
      </c>
      <c r="G42" s="288">
        <v>152110</v>
      </c>
      <c r="H42" s="3"/>
    </row>
    <row r="43" spans="2:19" hidden="1" outlineLevel="1">
      <c r="B43" s="285" t="s">
        <v>37</v>
      </c>
      <c r="C43" s="292">
        <v>0.10421099238092973</v>
      </c>
      <c r="D43" s="292">
        <v>0.11793692509855454</v>
      </c>
      <c r="E43" s="292">
        <v>8.3176079360466282E-2</v>
      </c>
      <c r="F43" s="292">
        <v>9.4070678100996966E-2</v>
      </c>
      <c r="G43" s="293">
        <v>0.15722321334438613</v>
      </c>
      <c r="H43" s="12"/>
    </row>
    <row r="44" spans="2:19" collapsed="1">
      <c r="B44" s="291"/>
      <c r="G44" s="298"/>
      <c r="H44" s="14"/>
      <c r="O44" s="14">
        <v>0.20808679907041733</v>
      </c>
      <c r="P44" s="14">
        <v>0.19699648782850915</v>
      </c>
      <c r="Q44" s="14">
        <v>0.27889863940101439</v>
      </c>
      <c r="R44" s="14">
        <v>0.24470281973942754</v>
      </c>
      <c r="S44" s="14">
        <v>0.20266254684110183</v>
      </c>
    </row>
    <row r="45" spans="2:19">
      <c r="B45" s="299" t="s">
        <v>38</v>
      </c>
      <c r="C45" s="2">
        <v>8997</v>
      </c>
      <c r="D45" s="2">
        <v>1406</v>
      </c>
      <c r="E45" s="2">
        <v>8828</v>
      </c>
      <c r="F45" s="2">
        <v>-4969</v>
      </c>
      <c r="G45" s="286">
        <v>9446</v>
      </c>
      <c r="H45" s="2"/>
    </row>
    <row r="46" spans="2:19">
      <c r="B46" s="291"/>
      <c r="C46" s="2"/>
      <c r="D46" s="15"/>
      <c r="E46" s="2"/>
      <c r="F46" s="15"/>
      <c r="G46" s="300"/>
      <c r="H46" s="15"/>
    </row>
    <row r="47" spans="2:19" ht="15.75" thickBot="1">
      <c r="B47" s="287" t="s">
        <v>39</v>
      </c>
      <c r="C47" s="3">
        <v>79136</v>
      </c>
      <c r="D47" s="3">
        <v>83976</v>
      </c>
      <c r="E47" s="3">
        <v>70933</v>
      </c>
      <c r="F47" s="3">
        <v>74932</v>
      </c>
      <c r="G47" s="288">
        <v>161556</v>
      </c>
      <c r="H47"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07FA4-1C28-4D54-9371-FB4387C89DFB}">
  <dimension ref="D4:D6"/>
  <sheetViews>
    <sheetView showGridLines="0" workbookViewId="0">
      <selection activeCell="D4" sqref="D4:D6"/>
    </sheetView>
  </sheetViews>
  <sheetFormatPr defaultRowHeight="15"/>
  <cols>
    <col min="4" max="4" width="48.85546875" bestFit="1" customWidth="1"/>
  </cols>
  <sheetData>
    <row r="4" spans="4:4">
      <c r="D4" s="274" t="s">
        <v>141</v>
      </c>
    </row>
    <row r="5" spans="4:4">
      <c r="D5" s="23" t="s">
        <v>1970</v>
      </c>
    </row>
    <row r="6" spans="4:4">
      <c r="D6" s="275" t="s">
        <v>133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F29FD-2684-4993-B3DD-A41588761251}">
  <dimension ref="A1:X41"/>
  <sheetViews>
    <sheetView showGridLines="0" topLeftCell="A12" zoomScale="90" zoomScaleNormal="90" workbookViewId="0">
      <selection activeCell="K22" sqref="K22"/>
    </sheetView>
  </sheetViews>
  <sheetFormatPr defaultRowHeight="15"/>
  <cols>
    <col min="2" max="2" width="20.5703125" customWidth="1"/>
    <col min="3" max="13" width="9.140625" style="25"/>
    <col min="14" max="19" width="9.85546875" bestFit="1" customWidth="1"/>
    <col min="22" max="22" width="29.140625" bestFit="1" customWidth="1"/>
  </cols>
  <sheetData>
    <row r="1" spans="1:24" ht="15.75" thickBot="1"/>
    <row r="2" spans="1:24">
      <c r="B2" s="57" t="s">
        <v>92</v>
      </c>
      <c r="C2" s="57"/>
      <c r="D2" s="144"/>
      <c r="E2" s="144"/>
      <c r="F2" s="144"/>
      <c r="G2" s="144"/>
      <c r="H2" s="144"/>
      <c r="I2" s="144"/>
      <c r="J2" s="144"/>
      <c r="K2" s="144"/>
      <c r="L2" s="144"/>
      <c r="M2" s="144"/>
      <c r="N2" s="30"/>
      <c r="O2" s="30"/>
      <c r="P2" s="30"/>
      <c r="Q2" s="30"/>
      <c r="R2" s="30"/>
      <c r="S2" s="30"/>
      <c r="V2" s="145" t="s">
        <v>1795</v>
      </c>
      <c r="W2" s="146" t="s">
        <v>1796</v>
      </c>
      <c r="X2" s="147" t="s">
        <v>1797</v>
      </c>
    </row>
    <row r="3" spans="1:24">
      <c r="B3" s="148" t="s">
        <v>91</v>
      </c>
      <c r="C3" s="143">
        <v>2014</v>
      </c>
      <c r="D3" s="143">
        <v>2015</v>
      </c>
      <c r="E3" s="143">
        <v>2016</v>
      </c>
      <c r="F3" s="143">
        <v>2017</v>
      </c>
      <c r="G3" s="143">
        <v>2018</v>
      </c>
      <c r="H3" s="143">
        <v>2019</v>
      </c>
      <c r="I3" s="143">
        <v>2020</v>
      </c>
      <c r="J3" s="143">
        <v>2021</v>
      </c>
      <c r="K3" s="143">
        <v>2022</v>
      </c>
      <c r="L3" s="143">
        <v>2023</v>
      </c>
      <c r="M3" s="143">
        <v>2024</v>
      </c>
      <c r="N3" s="149">
        <v>2025</v>
      </c>
      <c r="O3" s="149">
        <v>2026</v>
      </c>
      <c r="P3" s="149">
        <v>2027</v>
      </c>
      <c r="Q3" s="149">
        <v>2028</v>
      </c>
      <c r="R3" s="149">
        <v>2029</v>
      </c>
      <c r="S3" s="149">
        <v>2030</v>
      </c>
      <c r="V3" s="150" t="s">
        <v>1798</v>
      </c>
      <c r="W3" s="151">
        <f>C12</f>
        <v>7.5273671390501562E-2</v>
      </c>
      <c r="X3" s="152">
        <f>C11</f>
        <v>4.4055134623340209E-2</v>
      </c>
    </row>
    <row r="4" spans="1:24" ht="15.75" thickBot="1">
      <c r="B4" t="s">
        <v>92</v>
      </c>
      <c r="C4" s="9">
        <v>626447</v>
      </c>
      <c r="D4" s="9">
        <v>656342</v>
      </c>
      <c r="E4" s="9">
        <v>602651</v>
      </c>
      <c r="F4" s="9">
        <v>610851</v>
      </c>
      <c r="G4" s="9">
        <v>657104</v>
      </c>
      <c r="H4" s="9">
        <v>666653</v>
      </c>
      <c r="I4" s="9">
        <v>673048</v>
      </c>
      <c r="J4" s="9">
        <v>700120</v>
      </c>
      <c r="K4" s="9">
        <v>746669</v>
      </c>
      <c r="L4" s="9">
        <v>849372</v>
      </c>
      <c r="M4" s="9">
        <v>967478</v>
      </c>
      <c r="N4" s="9">
        <f>M4*(1+M36)</f>
        <v>1003274.6859999999</v>
      </c>
      <c r="O4" s="9">
        <f>N4*(1+C32)</f>
        <v>1049348.1465801538</v>
      </c>
      <c r="P4" s="9">
        <f>O4*(1+D32)</f>
        <v>1090514.8815613752</v>
      </c>
      <c r="Q4" s="9">
        <f>P4*(1+E32)</f>
        <v>1127156.1815818376</v>
      </c>
      <c r="R4" s="9">
        <f>Q4*(1+F32)</f>
        <v>1160970.8670292927</v>
      </c>
      <c r="S4" s="9">
        <f>R4*(1+G32)</f>
        <v>1195799.9930401715</v>
      </c>
      <c r="V4" s="153" t="s">
        <v>1799</v>
      </c>
      <c r="W4" s="154">
        <f>C15</f>
        <v>8.8399999999999992E-2</v>
      </c>
      <c r="X4" s="155">
        <f>C14</f>
        <v>4.8090909090909094E-2</v>
      </c>
    </row>
    <row r="5" spans="1:24">
      <c r="B5" s="23" t="s">
        <v>1800</v>
      </c>
      <c r="C5" s="23"/>
      <c r="D5" s="99">
        <f>D4/C4-1</f>
        <v>4.7721515148128946E-2</v>
      </c>
      <c r="E5" s="99">
        <f>E4/D4-1</f>
        <v>-8.1803389086787082E-2</v>
      </c>
      <c r="F5" s="99">
        <f t="shared" ref="F5:R5" si="0">F4/E4-1</f>
        <v>1.3606548400317831E-2</v>
      </c>
      <c r="G5" s="99">
        <f t="shared" si="0"/>
        <v>7.5718956013823391E-2</v>
      </c>
      <c r="H5" s="99">
        <f t="shared" si="0"/>
        <v>1.453194623682097E-2</v>
      </c>
      <c r="I5" s="99">
        <f t="shared" si="0"/>
        <v>9.5926966502812849E-3</v>
      </c>
      <c r="J5" s="99">
        <f t="shared" si="0"/>
        <v>4.0222985582009096E-2</v>
      </c>
      <c r="K5" s="99">
        <f t="shared" si="0"/>
        <v>6.6487173627378215E-2</v>
      </c>
      <c r="L5" s="99">
        <f t="shared" si="0"/>
        <v>0.13754823087606427</v>
      </c>
      <c r="M5" s="99">
        <f t="shared" si="0"/>
        <v>0.13905096942211426</v>
      </c>
      <c r="N5" s="99">
        <f t="shared" si="0"/>
        <v>3.6999999999999922E-2</v>
      </c>
      <c r="O5" s="99">
        <f t="shared" si="0"/>
        <v>4.5923076923076955E-2</v>
      </c>
      <c r="P5" s="99">
        <f t="shared" si="0"/>
        <v>3.923076923076918E-2</v>
      </c>
      <c r="Q5" s="99">
        <f t="shared" si="0"/>
        <v>3.3600000000000074E-2</v>
      </c>
      <c r="R5" s="99">
        <f t="shared" si="0"/>
        <v>3.0000000000000027E-2</v>
      </c>
      <c r="S5" s="99">
        <f>S4/R4-1</f>
        <v>3.0000000000000027E-2</v>
      </c>
    </row>
    <row r="6" spans="1:24">
      <c r="N6" s="132"/>
      <c r="O6" s="132"/>
      <c r="P6" s="132"/>
      <c r="Q6" s="132"/>
      <c r="R6" s="132"/>
      <c r="S6" s="132"/>
    </row>
    <row r="8" spans="1:24">
      <c r="A8" s="25">
        <v>1</v>
      </c>
      <c r="B8" s="5" t="s">
        <v>1802</v>
      </c>
      <c r="C8" s="69">
        <f>AVERAGE(D5:M5)</f>
        <v>4.6267763287015116E-2</v>
      </c>
      <c r="D8" s="25" t="s">
        <v>1797</v>
      </c>
    </row>
    <row r="9" spans="1:24">
      <c r="A9" s="25">
        <v>2</v>
      </c>
      <c r="B9" s="5" t="s">
        <v>1802</v>
      </c>
      <c r="C9" s="132">
        <f>AVERAGE(I5:M5)</f>
        <v>7.8580411231569419E-2</v>
      </c>
      <c r="D9" s="25" t="s">
        <v>1796</v>
      </c>
      <c r="J9" s="132">
        <f>AVERAGE(D5:H5)</f>
        <v>1.395511534246081E-2</v>
      </c>
      <c r="K9" s="69">
        <f>(H4/D4)^(1/4)-1</f>
        <v>3.9045218885520594E-3</v>
      </c>
    </row>
    <row r="10" spans="1:24">
      <c r="A10" s="25"/>
      <c r="B10" s="5"/>
      <c r="C10" s="132"/>
      <c r="J10" s="132">
        <f>AVERAGE(I5:M5)</f>
        <v>7.8580411231569419E-2</v>
      </c>
    </row>
    <row r="11" spans="1:24">
      <c r="A11" s="25">
        <v>3</v>
      </c>
      <c r="B11" s="5" t="s">
        <v>1803</v>
      </c>
      <c r="C11" s="69">
        <f>(M4/D4)^(1/9)-1</f>
        <v>4.4055134623340209E-2</v>
      </c>
      <c r="D11" s="25" t="s">
        <v>1797</v>
      </c>
    </row>
    <row r="12" spans="1:24">
      <c r="A12" s="25">
        <v>4</v>
      </c>
      <c r="B12" s="5" t="s">
        <v>1803</v>
      </c>
      <c r="C12" s="69">
        <f>(M4/I4)^(1/5)-1</f>
        <v>7.5273671390501562E-2</v>
      </c>
      <c r="D12" s="25" t="s">
        <v>1796</v>
      </c>
    </row>
    <row r="13" spans="1:24">
      <c r="A13" s="25"/>
      <c r="B13" s="5"/>
      <c r="C13" s="69"/>
    </row>
    <row r="14" spans="1:24">
      <c r="A14" s="25">
        <v>5</v>
      </c>
      <c r="B14" s="5" t="s">
        <v>1799</v>
      </c>
      <c r="C14" s="69">
        <f>AVERAGE(C36:M36)</f>
        <v>4.8090909090909094E-2</v>
      </c>
      <c r="D14" s="25" t="s">
        <v>1797</v>
      </c>
    </row>
    <row r="15" spans="1:24">
      <c r="A15" s="25">
        <v>6</v>
      </c>
      <c r="B15" s="5" t="s">
        <v>1799</v>
      </c>
      <c r="C15" s="132">
        <f>AVERAGE(I36:M36)</f>
        <v>8.8399999999999992E-2</v>
      </c>
      <c r="D15" s="25" t="s">
        <v>1796</v>
      </c>
    </row>
    <row r="16" spans="1:24">
      <c r="A16" s="25"/>
      <c r="B16" s="5"/>
    </row>
    <row r="17" spans="1:13" ht="15.75" thickBot="1">
      <c r="A17" s="25"/>
      <c r="B17" s="179"/>
      <c r="C17" s="180"/>
      <c r="D17" s="180"/>
      <c r="E17" s="180"/>
      <c r="F17" s="180"/>
      <c r="G17" s="180"/>
      <c r="H17" s="181"/>
      <c r="M17"/>
    </row>
    <row r="18" spans="1:13">
      <c r="A18" s="25"/>
      <c r="B18" s="27" t="s">
        <v>1804</v>
      </c>
      <c r="C18" s="271">
        <v>2025</v>
      </c>
      <c r="D18" s="271">
        <v>2026</v>
      </c>
      <c r="E18" s="272">
        <v>2027</v>
      </c>
      <c r="F18" s="149">
        <v>2028</v>
      </c>
      <c r="G18" s="149">
        <v>2029</v>
      </c>
      <c r="H18" s="182">
        <v>2030</v>
      </c>
      <c r="M18"/>
    </row>
    <row r="19" spans="1:13">
      <c r="A19" s="25"/>
      <c r="B19" s="266" t="s">
        <v>1805</v>
      </c>
      <c r="C19" s="265">
        <v>4.5999999999999999E-2</v>
      </c>
      <c r="D19" s="265">
        <v>3.7999999999999999E-2</v>
      </c>
      <c r="E19" s="267">
        <v>3.2000000000000001E-2</v>
      </c>
      <c r="F19" s="26">
        <v>0.03</v>
      </c>
      <c r="G19" s="26">
        <v>0.03</v>
      </c>
      <c r="H19" s="183">
        <v>0.03</v>
      </c>
      <c r="M19"/>
    </row>
    <row r="20" spans="1:13">
      <c r="A20" s="25"/>
      <c r="B20" s="266" t="s">
        <v>1806</v>
      </c>
      <c r="C20" s="265">
        <v>4.9000000000000002E-2</v>
      </c>
      <c r="D20" s="265">
        <v>3.5999999999999997E-2</v>
      </c>
      <c r="E20" s="267" t="s">
        <v>1807</v>
      </c>
      <c r="F20" s="26">
        <v>0.03</v>
      </c>
      <c r="G20" s="26">
        <v>0.03</v>
      </c>
      <c r="H20" s="183">
        <v>0.03</v>
      </c>
      <c r="M20"/>
    </row>
    <row r="21" spans="1:13">
      <c r="A21" s="25"/>
      <c r="B21" s="266" t="s">
        <v>1808</v>
      </c>
      <c r="C21" s="265">
        <v>4.4999999999999998E-2</v>
      </c>
      <c r="D21" s="265">
        <v>3.5000000000000003E-2</v>
      </c>
      <c r="E21" s="267">
        <v>0.03</v>
      </c>
      <c r="F21" s="26">
        <v>0.03</v>
      </c>
      <c r="G21" s="26">
        <v>0.03</v>
      </c>
      <c r="H21" s="183">
        <v>0.03</v>
      </c>
      <c r="M21"/>
    </row>
    <row r="22" spans="1:13">
      <c r="A22" s="25"/>
      <c r="B22" s="266" t="s">
        <v>1809</v>
      </c>
      <c r="C22" s="265">
        <v>4.5999999999999999E-2</v>
      </c>
      <c r="D22" s="265">
        <v>4.1000000000000002E-2</v>
      </c>
      <c r="E22" s="267">
        <v>3.6999999999999998E-2</v>
      </c>
      <c r="F22" s="26">
        <v>0.03</v>
      </c>
      <c r="G22" s="26">
        <v>0.03</v>
      </c>
      <c r="H22" s="183">
        <v>0.03</v>
      </c>
      <c r="M22"/>
    </row>
    <row r="23" spans="1:13">
      <c r="A23" s="25"/>
      <c r="B23" s="266" t="s">
        <v>1810</v>
      </c>
      <c r="C23" s="265">
        <v>4.4999999999999998E-2</v>
      </c>
      <c r="D23" s="265">
        <v>3.7999999999999999E-2</v>
      </c>
      <c r="E23" s="267">
        <v>3.5000000000000003E-2</v>
      </c>
      <c r="F23" s="26">
        <v>0.03</v>
      </c>
      <c r="G23" s="26">
        <v>0.03</v>
      </c>
      <c r="H23" s="183">
        <v>0.03</v>
      </c>
      <c r="M23"/>
    </row>
    <row r="24" spans="1:13">
      <c r="A24" s="25"/>
      <c r="B24" s="273" t="s">
        <v>1969</v>
      </c>
      <c r="C24" s="265">
        <v>4.7E-2</v>
      </c>
      <c r="D24" s="265">
        <v>3.9E-2</v>
      </c>
      <c r="E24" s="267" t="s">
        <v>1807</v>
      </c>
      <c r="F24" s="26">
        <v>0.03</v>
      </c>
      <c r="G24" s="26">
        <v>0.03</v>
      </c>
      <c r="H24" s="183">
        <v>0.03</v>
      </c>
      <c r="M24"/>
    </row>
    <row r="25" spans="1:13">
      <c r="A25" s="25"/>
      <c r="B25" s="268" t="s">
        <v>1827</v>
      </c>
      <c r="C25" s="265">
        <v>4.5999999999999999E-2</v>
      </c>
      <c r="D25" s="265">
        <v>3.6999999999999998E-2</v>
      </c>
      <c r="E25" s="267">
        <v>3.4000000000000002E-2</v>
      </c>
      <c r="F25" s="26">
        <v>0.03</v>
      </c>
      <c r="G25" s="26">
        <v>0.03</v>
      </c>
      <c r="H25" s="183">
        <v>0.03</v>
      </c>
      <c r="J25" s="176" t="s">
        <v>1828</v>
      </c>
      <c r="M25"/>
    </row>
    <row r="26" spans="1:13">
      <c r="A26" s="25"/>
      <c r="B26" s="268" t="s">
        <v>1829</v>
      </c>
      <c r="C26" s="265">
        <v>4.4999999999999998E-2</v>
      </c>
      <c r="D26" s="265">
        <v>3.9E-2</v>
      </c>
      <c r="E26" s="267" t="s">
        <v>1807</v>
      </c>
      <c r="F26" s="26">
        <v>0.03</v>
      </c>
      <c r="G26" s="26">
        <v>0.03</v>
      </c>
      <c r="H26" s="183">
        <v>0.03</v>
      </c>
      <c r="J26" s="176" t="s">
        <v>1835</v>
      </c>
      <c r="M26"/>
    </row>
    <row r="27" spans="1:13">
      <c r="A27" s="25"/>
      <c r="B27" s="268" t="s">
        <v>1830</v>
      </c>
      <c r="C27" s="265">
        <v>4.4999999999999998E-2</v>
      </c>
      <c r="D27" s="265">
        <v>0.04</v>
      </c>
      <c r="E27" s="267" t="s">
        <v>1807</v>
      </c>
      <c r="F27" s="26">
        <v>0.03</v>
      </c>
      <c r="G27" s="26">
        <v>0.03</v>
      </c>
      <c r="H27" s="183">
        <v>0.03</v>
      </c>
      <c r="J27" s="176"/>
      <c r="M27"/>
    </row>
    <row r="28" spans="1:13">
      <c r="A28" s="25"/>
      <c r="B28" s="268" t="s">
        <v>1831</v>
      </c>
      <c r="C28" s="265">
        <v>4.5999999999999999E-2</v>
      </c>
      <c r="D28" s="265">
        <v>3.7999999999999999E-2</v>
      </c>
      <c r="E28" s="267" t="s">
        <v>1807</v>
      </c>
      <c r="F28" s="26">
        <v>0.03</v>
      </c>
      <c r="G28" s="26">
        <v>0.03</v>
      </c>
      <c r="H28" s="183">
        <v>0.03</v>
      </c>
      <c r="J28" s="176"/>
      <c r="M28"/>
    </row>
    <row r="29" spans="1:13">
      <c r="A29" s="25"/>
      <c r="B29" s="268" t="s">
        <v>1832</v>
      </c>
      <c r="C29" s="265">
        <v>4.5999999999999999E-2</v>
      </c>
      <c r="D29" s="265">
        <v>4.1000000000000002E-2</v>
      </c>
      <c r="E29" s="267" t="s">
        <v>1807</v>
      </c>
      <c r="F29" s="26">
        <v>0.03</v>
      </c>
      <c r="G29" s="26">
        <v>0.03</v>
      </c>
      <c r="H29" s="183">
        <v>0.03</v>
      </c>
      <c r="J29" s="176"/>
      <c r="M29"/>
    </row>
    <row r="30" spans="1:13">
      <c r="A30" s="25"/>
      <c r="B30" s="268" t="s">
        <v>1833</v>
      </c>
      <c r="C30" s="265">
        <v>4.5999999999999999E-2</v>
      </c>
      <c r="D30" s="265">
        <v>4.4999999999999998E-2</v>
      </c>
      <c r="E30" s="267" t="s">
        <v>1807</v>
      </c>
      <c r="F30" s="26">
        <v>0.03</v>
      </c>
      <c r="G30" s="26">
        <v>0.03</v>
      </c>
      <c r="H30" s="183">
        <v>0.03</v>
      </c>
      <c r="J30" s="176"/>
      <c r="M30"/>
    </row>
    <row r="31" spans="1:13">
      <c r="A31" s="25"/>
      <c r="B31" s="268" t="s">
        <v>1834</v>
      </c>
      <c r="C31" s="265">
        <v>4.4999999999999998E-2</v>
      </c>
      <c r="D31" s="265">
        <v>4.2999999999999997E-2</v>
      </c>
      <c r="E31" s="267" t="s">
        <v>1807</v>
      </c>
      <c r="F31" s="26">
        <v>0.03</v>
      </c>
      <c r="G31" s="26">
        <v>0.03</v>
      </c>
      <c r="H31" s="183">
        <v>0.03</v>
      </c>
      <c r="J31" s="176"/>
      <c r="M31"/>
    </row>
    <row r="32" spans="1:13" ht="15.75" thickBot="1">
      <c r="A32" s="25">
        <v>7</v>
      </c>
      <c r="B32" s="153" t="s">
        <v>1811</v>
      </c>
      <c r="C32" s="269">
        <f>AVERAGE(C19:C31)</f>
        <v>4.5923076923076921E-2</v>
      </c>
      <c r="D32" s="269">
        <f t="shared" ref="D32:E32" si="1">AVERAGE(D19:D31)</f>
        <v>3.9230769230769222E-2</v>
      </c>
      <c r="E32" s="270">
        <f t="shared" si="1"/>
        <v>3.3600000000000005E-2</v>
      </c>
      <c r="F32" s="184">
        <f>GEOMEAN(F19:F23)</f>
        <v>0.03</v>
      </c>
      <c r="G32" s="184">
        <f>GEOMEAN(G19:G23)</f>
        <v>0.03</v>
      </c>
      <c r="H32" s="185">
        <f>GEOMEAN(H19:H23)</f>
        <v>0.03</v>
      </c>
      <c r="M32"/>
    </row>
    <row r="34" spans="2:13">
      <c r="B34" s="57" t="s">
        <v>1801</v>
      </c>
      <c r="C34" s="57"/>
      <c r="D34" s="144"/>
      <c r="E34" s="144"/>
      <c r="F34" s="144"/>
      <c r="G34" s="144"/>
      <c r="H34" s="144"/>
      <c r="I34" s="144"/>
      <c r="J34" s="144"/>
      <c r="K34" s="144"/>
      <c r="L34" s="144"/>
      <c r="M34" s="144"/>
    </row>
    <row r="35" spans="2:13">
      <c r="B35" s="148" t="s">
        <v>91</v>
      </c>
      <c r="C35" s="143">
        <v>2014</v>
      </c>
      <c r="D35" s="143">
        <v>2015</v>
      </c>
      <c r="E35" s="143">
        <v>2016</v>
      </c>
      <c r="F35" s="143">
        <v>2017</v>
      </c>
      <c r="G35" s="143">
        <v>2018</v>
      </c>
      <c r="H35" s="143">
        <v>2019</v>
      </c>
      <c r="I35" s="143">
        <v>2020</v>
      </c>
      <c r="J35" s="143">
        <v>2021</v>
      </c>
      <c r="K35" s="143">
        <v>2022</v>
      </c>
      <c r="L35" s="143">
        <v>2023</v>
      </c>
      <c r="M35" s="143">
        <v>2024</v>
      </c>
    </row>
    <row r="36" spans="2:13">
      <c r="C36" s="132">
        <v>-2E-3</v>
      </c>
      <c r="D36" s="132">
        <v>-1E-3</v>
      </c>
      <c r="E36" s="132">
        <v>4.0000000000000001E-3</v>
      </c>
      <c r="F36" s="132">
        <v>2.4E-2</v>
      </c>
      <c r="G36" s="132">
        <v>2.8000000000000001E-2</v>
      </c>
      <c r="H36" s="132">
        <v>3.4000000000000002E-2</v>
      </c>
      <c r="I36" s="132">
        <v>3.3000000000000002E-2</v>
      </c>
      <c r="J36" s="132">
        <v>5.0999999999999997E-2</v>
      </c>
      <c r="K36" s="132">
        <v>0.14499999999999999</v>
      </c>
      <c r="L36" s="132">
        <v>0.17599999999999999</v>
      </c>
      <c r="M36" s="132">
        <v>3.6999999999999998E-2</v>
      </c>
    </row>
    <row r="37" spans="2:13">
      <c r="B37" s="23" t="s">
        <v>1801</v>
      </c>
      <c r="C37" s="132"/>
      <c r="D37" s="132">
        <f>D36</f>
        <v>-1E-3</v>
      </c>
      <c r="E37" s="132">
        <f t="shared" ref="E37:H37" si="2">$K$9</f>
        <v>3.9045218885520594E-3</v>
      </c>
      <c r="F37" s="132">
        <f t="shared" si="2"/>
        <v>3.9045218885520594E-3</v>
      </c>
      <c r="G37" s="132">
        <f t="shared" si="2"/>
        <v>3.9045218885520594E-3</v>
      </c>
      <c r="H37" s="132">
        <f t="shared" si="2"/>
        <v>3.9045218885520594E-3</v>
      </c>
      <c r="I37" s="132">
        <f>$C$12</f>
        <v>7.5273671390501562E-2</v>
      </c>
      <c r="J37" s="132">
        <f t="shared" ref="J37:L37" si="3">$C$12</f>
        <v>7.5273671390501562E-2</v>
      </c>
      <c r="K37" s="132">
        <f t="shared" si="3"/>
        <v>7.5273671390501562E-2</v>
      </c>
      <c r="L37" s="132">
        <f t="shared" si="3"/>
        <v>7.5273671390501562E-2</v>
      </c>
      <c r="M37" s="132">
        <f>$C$12</f>
        <v>7.5273671390501562E-2</v>
      </c>
    </row>
    <row r="39" spans="2:13">
      <c r="B39" s="5" t="s">
        <v>1824</v>
      </c>
    </row>
    <row r="40" spans="2:13">
      <c r="B40" s="178" t="s">
        <v>1825</v>
      </c>
    </row>
    <row r="41" spans="2:13">
      <c r="B41" s="178" t="s">
        <v>1826</v>
      </c>
    </row>
  </sheetData>
  <hyperlinks>
    <hyperlink ref="B40" r:id="rId1" xr:uid="{7EE02D2A-E06D-496B-9D23-1D0FFFE83CB3}"/>
    <hyperlink ref="B41" r:id="rId2" location=":~:text=Annual%20price%20increases%20for%20phone,customer%20entering%20a%20new%20contract" xr:uid="{A792786D-97D9-47FB-A899-0DCEF195EDF4}"/>
    <hyperlink ref="J25" r:id="rId3" xr:uid="{0E86FDF5-2B64-4A12-ADA5-EE429B425374}"/>
    <hyperlink ref="J26" r:id="rId4" xr:uid="{B37650C8-D6F3-48D2-B736-105E9478B4C2}"/>
  </hyperlinks>
  <pageMargins left="0.7" right="0.7" top="0.75" bottom="0.75" header="0.3" footer="0.3"/>
  <ignoredErrors>
    <ignoredError sqref="F32:H32 C32:D32" formulaRange="1"/>
  </ignoredError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59FDB-F14B-4FFB-A7C5-6CC12533666C}">
  <dimension ref="B1:M22"/>
  <sheetViews>
    <sheetView showGridLines="0" workbookViewId="0">
      <selection activeCell="E30" sqref="E30"/>
    </sheetView>
  </sheetViews>
  <sheetFormatPr defaultRowHeight="15" outlineLevelRow="1"/>
  <cols>
    <col min="2" max="2" width="39.42578125" bestFit="1" customWidth="1"/>
    <col min="3" max="13" width="9.140625" style="25"/>
  </cols>
  <sheetData>
    <row r="1" spans="2:13" ht="15.75" thickBot="1"/>
    <row r="2" spans="2:13">
      <c r="B2" s="301" t="s">
        <v>90</v>
      </c>
      <c r="C2" s="302"/>
      <c r="D2" s="302"/>
      <c r="E2" s="302"/>
      <c r="F2" s="302"/>
      <c r="G2" s="302"/>
      <c r="H2" s="302"/>
      <c r="I2" s="302"/>
      <c r="J2" s="302"/>
      <c r="K2" s="302"/>
      <c r="L2" s="302"/>
      <c r="M2" s="303"/>
    </row>
    <row r="3" spans="2:13">
      <c r="B3" s="304" t="s">
        <v>91</v>
      </c>
      <c r="C3" s="21">
        <v>2020</v>
      </c>
      <c r="D3" s="21">
        <v>2021</v>
      </c>
      <c r="E3" s="21">
        <v>2022</v>
      </c>
      <c r="F3" s="21">
        <v>2023</v>
      </c>
      <c r="G3" s="21">
        <v>2024</v>
      </c>
      <c r="H3" s="22">
        <v>2025</v>
      </c>
      <c r="I3" s="22">
        <v>2026</v>
      </c>
      <c r="J3" s="22">
        <v>2027</v>
      </c>
      <c r="K3" s="22">
        <v>2028</v>
      </c>
      <c r="L3" s="22">
        <v>2029</v>
      </c>
      <c r="M3" s="305">
        <v>2030</v>
      </c>
    </row>
    <row r="4" spans="2:13">
      <c r="B4" s="306" t="s">
        <v>92</v>
      </c>
      <c r="C4" s="9">
        <f>'Eredménykimutatás '!C6</f>
        <v>673048</v>
      </c>
      <c r="D4" s="9">
        <f>'Eredménykimutatás '!D6</f>
        <v>700120</v>
      </c>
      <c r="E4" s="9">
        <f>'Eredménykimutatás '!E6</f>
        <v>746669</v>
      </c>
      <c r="F4" s="9">
        <f>'Eredménykimutatás '!F6</f>
        <v>849372</v>
      </c>
      <c r="G4" s="9">
        <f>'Eredménykimutatás '!G6</f>
        <v>967478</v>
      </c>
      <c r="H4" s="9">
        <f>'Árbevétel elemzése'!N4</f>
        <v>1003274.6859999999</v>
      </c>
      <c r="I4" s="9">
        <f>'Árbevétel elemzése'!O4</f>
        <v>1049348.1465801538</v>
      </c>
      <c r="J4" s="9">
        <f>'Árbevétel elemzése'!P4</f>
        <v>1090514.8815613752</v>
      </c>
      <c r="K4" s="9">
        <f>'Árbevétel elemzése'!Q4</f>
        <v>1127156.1815818376</v>
      </c>
      <c r="L4" s="9">
        <f>'Árbevétel elemzése'!R4</f>
        <v>1160970.8670292927</v>
      </c>
      <c r="M4" s="307">
        <f>'Árbevétel elemzése'!S4</f>
        <v>1195799.9930401715</v>
      </c>
    </row>
    <row r="5" spans="2:13">
      <c r="B5" s="308" t="s">
        <v>93</v>
      </c>
      <c r="C5" s="309">
        <f>'Eredménykimutatás '!C27/'Eredménykimutatás '!C6</f>
        <v>0.12602964424528415</v>
      </c>
      <c r="D5" s="309">
        <f>'Eredménykimutatás '!D27/'Eredménykimutatás '!D6</f>
        <v>0.13256156087527851</v>
      </c>
      <c r="E5" s="309">
        <f>'Eredménykimutatás '!E27/'Eredménykimutatás '!E6</f>
        <v>0.14622007877653953</v>
      </c>
      <c r="F5" s="309">
        <f>'Eredménykimutatás '!F27/'Eredménykimutatás '!F6</f>
        <v>0.17424167502578375</v>
      </c>
      <c r="G5" s="309">
        <f>'Eredménykimutatás '!G27/'Eredménykimutatás '!G6</f>
        <v>0.23097062672226137</v>
      </c>
      <c r="H5" s="310">
        <f>H21</f>
        <v>0.20779446753267972</v>
      </c>
      <c r="I5" s="310">
        <f>I21</f>
        <v>0.20779446753267972</v>
      </c>
      <c r="J5" s="310">
        <f t="shared" ref="J5:M5" si="0">J21</f>
        <v>0.20779446753267972</v>
      </c>
      <c r="K5" s="310">
        <f t="shared" si="0"/>
        <v>0.20779446753267972</v>
      </c>
      <c r="L5" s="310">
        <f t="shared" si="0"/>
        <v>0.20779446753267972</v>
      </c>
      <c r="M5" s="311">
        <f t="shared" si="0"/>
        <v>0.20779446753267972</v>
      </c>
    </row>
    <row r="6" spans="2:13">
      <c r="B6" s="306" t="s">
        <v>94</v>
      </c>
      <c r="C6" s="157">
        <f>C4*C5</f>
        <v>84824</v>
      </c>
      <c r="D6" s="157">
        <f t="shared" ref="D6:M6" si="1">D4*D5</f>
        <v>92808.999999999985</v>
      </c>
      <c r="E6" s="157">
        <f t="shared" si="1"/>
        <v>109178</v>
      </c>
      <c r="F6" s="157">
        <f t="shared" si="1"/>
        <v>147996</v>
      </c>
      <c r="G6" s="157">
        <f t="shared" si="1"/>
        <v>223459</v>
      </c>
      <c r="H6" s="157">
        <f t="shared" si="1"/>
        <v>208474.9291663864</v>
      </c>
      <c r="I6" s="157">
        <f t="shared" si="1"/>
        <v>218048.73937502742</v>
      </c>
      <c r="J6" s="157">
        <f t="shared" si="1"/>
        <v>226602.95915050924</v>
      </c>
      <c r="K6" s="157">
        <f t="shared" si="1"/>
        <v>234216.81857796639</v>
      </c>
      <c r="L6" s="157">
        <f t="shared" si="1"/>
        <v>241243.3231353054</v>
      </c>
      <c r="M6" s="312">
        <f t="shared" si="1"/>
        <v>248480.62282936453</v>
      </c>
    </row>
    <row r="7" spans="2:13">
      <c r="B7" s="313" t="s">
        <v>95</v>
      </c>
      <c r="C7" s="17">
        <f>C6*C22</f>
        <v>14610.502041683385</v>
      </c>
      <c r="D7" s="17">
        <f t="shared" ref="D7:M7" si="2">D6*D22</f>
        <v>15274.102493018736</v>
      </c>
      <c r="E7" s="17">
        <f t="shared" si="2"/>
        <v>23809.232971571022</v>
      </c>
      <c r="F7" s="17">
        <f t="shared" si="2"/>
        <v>29095.329371663</v>
      </c>
      <c r="G7" s="17">
        <f t="shared" si="2"/>
        <v>37655.425600069968</v>
      </c>
      <c r="H7" s="17">
        <f t="shared" si="2"/>
        <v>38359.583476035834</v>
      </c>
      <c r="I7" s="17">
        <f t="shared" si="2"/>
        <v>40121.17357874303</v>
      </c>
      <c r="J7" s="17">
        <f t="shared" si="2"/>
        <v>41695.158080678324</v>
      </c>
      <c r="K7" s="17">
        <f t="shared" si="2"/>
        <v>43096.115392189124</v>
      </c>
      <c r="L7" s="17">
        <f t="shared" si="2"/>
        <v>44388.998853954807</v>
      </c>
      <c r="M7" s="314">
        <f t="shared" si="2"/>
        <v>45720.668819573439</v>
      </c>
    </row>
    <row r="8" spans="2:13">
      <c r="B8" s="315" t="s">
        <v>96</v>
      </c>
      <c r="C8" s="158">
        <f>C6-C7</f>
        <v>70213.497958316613</v>
      </c>
      <c r="D8" s="158">
        <f t="shared" ref="D8:M8" si="3">D6-D7</f>
        <v>77534.897506981244</v>
      </c>
      <c r="E8" s="158">
        <f t="shared" si="3"/>
        <v>85368.767028428978</v>
      </c>
      <c r="F8" s="158">
        <f t="shared" si="3"/>
        <v>118900.670628337</v>
      </c>
      <c r="G8" s="158">
        <f t="shared" si="3"/>
        <v>185803.57439993002</v>
      </c>
      <c r="H8" s="158">
        <f t="shared" si="3"/>
        <v>170115.34569035057</v>
      </c>
      <c r="I8" s="158">
        <f t="shared" si="3"/>
        <v>177927.56579628438</v>
      </c>
      <c r="J8" s="158">
        <f t="shared" si="3"/>
        <v>184907.80106983092</v>
      </c>
      <c r="K8" s="158">
        <f t="shared" si="3"/>
        <v>191120.70318577727</v>
      </c>
      <c r="L8" s="158">
        <f t="shared" si="3"/>
        <v>196854.32428135059</v>
      </c>
      <c r="M8" s="316">
        <f t="shared" si="3"/>
        <v>202759.95400979108</v>
      </c>
    </row>
    <row r="9" spans="2:13">
      <c r="B9" s="317" t="s">
        <v>97</v>
      </c>
      <c r="C9" s="9">
        <f>-'Befektetett eszközök'!I6</f>
        <v>141058</v>
      </c>
      <c r="D9" s="9">
        <f>-'Befektetett eszközök'!J6</f>
        <v>147962</v>
      </c>
      <c r="E9" s="9">
        <f>-'Befektetett eszközök'!K6</f>
        <v>138768</v>
      </c>
      <c r="F9" s="9">
        <f>-'Befektetett eszközök'!L6</f>
        <v>139168</v>
      </c>
      <c r="G9" s="9">
        <f>-'Befektetett eszközök'!M6</f>
        <v>139942</v>
      </c>
      <c r="H9" s="9">
        <f>-'Befektetett eszközök'!N6</f>
        <v>184856.92827769488</v>
      </c>
      <c r="I9" s="9">
        <f>-'Befektetett eszközök'!O6</f>
        <v>193346.12721475519</v>
      </c>
      <c r="J9" s="9">
        <f>-'Befektetett eszközök'!P6</f>
        <v>200931.24451318019</v>
      </c>
      <c r="K9" s="9">
        <f>-'Befektetett eszközök'!Q6</f>
        <v>207682.53432882309</v>
      </c>
      <c r="L9" s="9">
        <f>-'Befektetett eszközök'!R6</f>
        <v>213913.01035868778</v>
      </c>
      <c r="M9" s="307">
        <f>-'Befektetett eszközök'!S6</f>
        <v>220330.4006694484</v>
      </c>
    </row>
    <row r="10" spans="2:13">
      <c r="B10" s="317" t="s">
        <v>98</v>
      </c>
      <c r="C10" s="9">
        <f>-'Befektetett eszközök'!I5</f>
        <v>-240358</v>
      </c>
      <c r="D10" s="9">
        <f>-'Befektetett eszközök'!J5</f>
        <v>-225127</v>
      </c>
      <c r="E10" s="9">
        <f>-'Befektetett eszközök'!K5</f>
        <v>-185089</v>
      </c>
      <c r="F10" s="9">
        <f>-'Befektetett eszközök'!L5</f>
        <v>-102633</v>
      </c>
      <c r="G10" s="9">
        <f>-'Befektetett eszközök'!M5</f>
        <v>-150347</v>
      </c>
      <c r="H10" s="9">
        <f>-'Befektetett eszközök'!N5</f>
        <v>-214277.10014538202</v>
      </c>
      <c r="I10" s="9">
        <f>-'Befektetett eszközök'!O5</f>
        <v>-224117.36389821226</v>
      </c>
      <c r="J10" s="9">
        <f>-'Befektetett eszközök'!P5</f>
        <v>-232909.66048191136</v>
      </c>
      <c r="K10" s="9">
        <f>-'Befektetett eszközök'!Q5</f>
        <v>-240735.42507410361</v>
      </c>
      <c r="L10" s="9">
        <f>-'Befektetett eszközök'!R5</f>
        <v>-247957.48782632675</v>
      </c>
      <c r="M10" s="307">
        <f>-'Befektetett eszközök'!S5</f>
        <v>-255396.21246111652</v>
      </c>
    </row>
    <row r="11" spans="2:13">
      <c r="B11" s="317" t="s">
        <v>99</v>
      </c>
      <c r="C11" s="9"/>
      <c r="D11" s="318">
        <f>C12-D12</f>
        <v>-13937</v>
      </c>
      <c r="E11" s="318">
        <f t="shared" ref="E11:G11" si="4">D12-E12</f>
        <v>3548</v>
      </c>
      <c r="F11" s="318">
        <f t="shared" si="4"/>
        <v>-17795</v>
      </c>
      <c r="G11" s="318">
        <f t="shared" si="4"/>
        <v>-10101</v>
      </c>
      <c r="H11" s="318">
        <f t="shared" ref="H11" si="5">G12-H12</f>
        <v>12278.281667331095</v>
      </c>
      <c r="I11" s="318">
        <f t="shared" ref="I11" si="6">H12-I12</f>
        <v>-1908.7338342002695</v>
      </c>
      <c r="J11" s="318">
        <f t="shared" ref="J11" si="7">I12-J12</f>
        <v>-1705.4577388540929</v>
      </c>
      <c r="K11" s="318">
        <f t="shared" ref="K11" si="8">J12-K12</f>
        <v>-1517.9777728323097</v>
      </c>
      <c r="L11" s="318">
        <f t="shared" ref="L11" si="9">K12-L12</f>
        <v>-1400.8766303566663</v>
      </c>
      <c r="M11" s="319">
        <f t="shared" ref="M11" si="10">L12-M12</f>
        <v>-1442.9029292673658</v>
      </c>
    </row>
    <row r="12" spans="2:13">
      <c r="B12" s="320" t="s">
        <v>100</v>
      </c>
      <c r="C12" s="9">
        <f>C13-C14</f>
        <v>15557</v>
      </c>
      <c r="D12" s="9">
        <f t="shared" ref="D12:G12" si="11">D13-D14</f>
        <v>29494</v>
      </c>
      <c r="E12" s="9">
        <f t="shared" si="11"/>
        <v>25946</v>
      </c>
      <c r="F12" s="9">
        <f t="shared" si="11"/>
        <v>43741</v>
      </c>
      <c r="G12" s="9">
        <f t="shared" si="11"/>
        <v>53842</v>
      </c>
      <c r="H12" s="9">
        <f>'Nettó forgótőke'!H26</f>
        <v>41563.718332668905</v>
      </c>
      <c r="I12" s="9">
        <f>'Nettó forgótőke'!I26</f>
        <v>43472.452166869174</v>
      </c>
      <c r="J12" s="9">
        <f>'Nettó forgótőke'!J26</f>
        <v>45177.909905723267</v>
      </c>
      <c r="K12" s="9">
        <f>'Nettó forgótőke'!K26</f>
        <v>46695.887678555577</v>
      </c>
      <c r="L12" s="9">
        <f>'Nettó forgótőke'!L26</f>
        <v>48096.764308912243</v>
      </c>
      <c r="M12" s="307">
        <f>'Nettó forgótőke'!M26</f>
        <v>49539.667238179609</v>
      </c>
    </row>
    <row r="13" spans="2:13" hidden="1" outlineLevel="1">
      <c r="B13" s="320" t="s">
        <v>53</v>
      </c>
      <c r="C13" s="9">
        <f>'Nettó forgótőke'!C10</f>
        <v>201114</v>
      </c>
      <c r="D13" s="9">
        <f>'Nettó forgótőke'!D10</f>
        <v>209020</v>
      </c>
      <c r="E13" s="9">
        <f>'Nettó forgótőke'!E10</f>
        <v>226677</v>
      </c>
      <c r="F13" s="9">
        <f>'Nettó forgótőke'!F10</f>
        <v>257967</v>
      </c>
      <c r="G13" s="9">
        <f>'Nettó forgótőke'!G10</f>
        <v>269207</v>
      </c>
      <c r="H13" s="9"/>
      <c r="I13" s="9"/>
      <c r="J13" s="9"/>
      <c r="K13" s="9"/>
      <c r="L13" s="9"/>
      <c r="M13" s="307"/>
    </row>
    <row r="14" spans="2:13" hidden="1" outlineLevel="1">
      <c r="B14" s="320" t="s">
        <v>71</v>
      </c>
      <c r="C14" s="9">
        <f>'Nettó forgótőke'!C18</f>
        <v>185557</v>
      </c>
      <c r="D14" s="9">
        <f>'Nettó forgótőke'!D18</f>
        <v>179526</v>
      </c>
      <c r="E14" s="9">
        <f>'Nettó forgótőke'!E18</f>
        <v>200731</v>
      </c>
      <c r="F14" s="9">
        <f>'Nettó forgótőke'!F18</f>
        <v>214226</v>
      </c>
      <c r="G14" s="9">
        <f>'Nettó forgótőke'!G18</f>
        <v>215365</v>
      </c>
      <c r="H14" s="9"/>
      <c r="I14" s="9"/>
      <c r="J14" s="9"/>
      <c r="K14" s="9"/>
      <c r="L14" s="9"/>
      <c r="M14" s="307"/>
    </row>
    <row r="15" spans="2:13" ht="15.75" collapsed="1" thickBot="1">
      <c r="B15" s="321" t="s">
        <v>101</v>
      </c>
      <c r="C15" s="322"/>
      <c r="D15" s="322">
        <f>SUM(D8:D11)</f>
        <v>-13567.102493018756</v>
      </c>
      <c r="E15" s="322">
        <f t="shared" ref="E15:M15" si="12">SUM(E8:E11)</f>
        <v>42595.767028428963</v>
      </c>
      <c r="F15" s="322">
        <f t="shared" si="12"/>
        <v>137640.67062833701</v>
      </c>
      <c r="G15" s="322">
        <f t="shared" si="12"/>
        <v>165297.57439993002</v>
      </c>
      <c r="H15" s="322">
        <f t="shared" si="12"/>
        <v>152973.45548999455</v>
      </c>
      <c r="I15" s="322">
        <f t="shared" si="12"/>
        <v>145247.59527862704</v>
      </c>
      <c r="J15" s="322">
        <f t="shared" si="12"/>
        <v>151223.92736224568</v>
      </c>
      <c r="K15" s="322">
        <f t="shared" si="12"/>
        <v>156549.83466766449</v>
      </c>
      <c r="L15" s="322">
        <f t="shared" si="12"/>
        <v>161408.97018335498</v>
      </c>
      <c r="M15" s="323">
        <f t="shared" si="12"/>
        <v>166251.23928885558</v>
      </c>
    </row>
    <row r="18" spans="2:13">
      <c r="B18" s="18" t="s">
        <v>102</v>
      </c>
      <c r="C18" s="19"/>
      <c r="D18" s="19"/>
      <c r="E18" s="19"/>
      <c r="F18" s="19"/>
      <c r="G18" s="19"/>
      <c r="H18" s="19"/>
      <c r="I18" s="19"/>
      <c r="J18" s="19"/>
      <c r="K18" s="19"/>
      <c r="L18" s="19"/>
      <c r="M18" s="19"/>
    </row>
    <row r="19" spans="2:13">
      <c r="B19" s="20" t="str">
        <f>B3</f>
        <v>Üzleti év</v>
      </c>
      <c r="C19" s="21">
        <f>C3</f>
        <v>2020</v>
      </c>
      <c r="D19" s="21">
        <f t="shared" ref="D19:M19" si="13">D3</f>
        <v>2021</v>
      </c>
      <c r="E19" s="21">
        <f t="shared" si="13"/>
        <v>2022</v>
      </c>
      <c r="F19" s="21">
        <f t="shared" si="13"/>
        <v>2023</v>
      </c>
      <c r="G19" s="21">
        <f t="shared" si="13"/>
        <v>2024</v>
      </c>
      <c r="H19" s="22">
        <f t="shared" si="13"/>
        <v>2025</v>
      </c>
      <c r="I19" s="22">
        <f t="shared" si="13"/>
        <v>2026</v>
      </c>
      <c r="J19" s="22">
        <f t="shared" si="13"/>
        <v>2027</v>
      </c>
      <c r="K19" s="22">
        <f t="shared" si="13"/>
        <v>2028</v>
      </c>
      <c r="L19" s="22">
        <f t="shared" si="13"/>
        <v>2029</v>
      </c>
      <c r="M19" s="22">
        <f t="shared" si="13"/>
        <v>2030</v>
      </c>
    </row>
    <row r="20" spans="2:13">
      <c r="B20" s="24" t="s">
        <v>103</v>
      </c>
      <c r="D20" s="8">
        <f>D4/C4-1</f>
        <v>4.0222985582009096E-2</v>
      </c>
      <c r="E20" s="8">
        <f t="shared" ref="E20:G20" si="14">E4/D4-1</f>
        <v>6.6487173627378215E-2</v>
      </c>
      <c r="F20" s="8">
        <f t="shared" si="14"/>
        <v>0.13754823087606427</v>
      </c>
      <c r="G20" s="8">
        <f t="shared" si="14"/>
        <v>0.13905096942211426</v>
      </c>
      <c r="H20" s="8">
        <f t="shared" ref="H20" si="15">H4/G4-1</f>
        <v>3.6999999999999922E-2</v>
      </c>
      <c r="I20" s="8">
        <f t="shared" ref="I20" si="16">I4/H4-1</f>
        <v>4.5923076923076955E-2</v>
      </c>
      <c r="J20" s="8">
        <f t="shared" ref="J20" si="17">J4/I4-1</f>
        <v>3.923076923076918E-2</v>
      </c>
      <c r="K20" s="8">
        <f t="shared" ref="K20" si="18">K4/J4-1</f>
        <v>3.3600000000000074E-2</v>
      </c>
      <c r="L20" s="8">
        <f t="shared" ref="L20" si="19">L4/K4-1</f>
        <v>3.0000000000000027E-2</v>
      </c>
      <c r="M20" s="8">
        <f t="shared" ref="M20" si="20">M4/L4-1</f>
        <v>3.0000000000000027E-2</v>
      </c>
    </row>
    <row r="21" spans="2:13">
      <c r="B21" s="24" t="s">
        <v>104</v>
      </c>
      <c r="C21" s="26">
        <f>C5</f>
        <v>0.12602964424528415</v>
      </c>
      <c r="D21" s="26">
        <f t="shared" ref="D21:G21" si="21">D5</f>
        <v>0.13256156087527851</v>
      </c>
      <c r="E21" s="26">
        <f t="shared" si="21"/>
        <v>0.14622007877653953</v>
      </c>
      <c r="F21" s="26">
        <f t="shared" si="21"/>
        <v>0.17424167502578375</v>
      </c>
      <c r="G21" s="26">
        <f t="shared" si="21"/>
        <v>0.23097062672226137</v>
      </c>
      <c r="H21" s="26">
        <f>'EBIT vizsgálata'!N7</f>
        <v>0.20779446753267972</v>
      </c>
      <c r="I21" s="26">
        <f>'EBIT vizsgálata'!O7</f>
        <v>0.20779446753267972</v>
      </c>
      <c r="J21" s="26">
        <f>'EBIT vizsgálata'!P7</f>
        <v>0.20779446753267972</v>
      </c>
      <c r="K21" s="26">
        <f>'EBIT vizsgálata'!Q7</f>
        <v>0.20779446753267972</v>
      </c>
      <c r="L21" s="26">
        <f>'EBIT vizsgálata'!R7</f>
        <v>0.20779446753267972</v>
      </c>
      <c r="M21" s="26">
        <f>'EBIT vizsgálata'!S7</f>
        <v>0.20779446753267972</v>
      </c>
    </row>
    <row r="22" spans="2:13">
      <c r="B22" s="24" t="s">
        <v>105</v>
      </c>
      <c r="C22" s="8">
        <f>'Eredménykimutatás '!C40/'Eredménykimutatás '!C37*-1</f>
        <v>0.17224490759317393</v>
      </c>
      <c r="D22" s="8">
        <f>'Eredménykimutatás '!D40/'Eredménykimutatás '!D37*-1</f>
        <v>0.16457566069043669</v>
      </c>
      <c r="E22" s="8">
        <f>'Eredménykimutatás '!E40/'Eredménykimutatás '!E37*-1</f>
        <v>0.218077203938257</v>
      </c>
      <c r="F22" s="8">
        <f>'Eredménykimutatás '!F40/'Eredménykimutatás '!F37*-1</f>
        <v>0.19659537671060703</v>
      </c>
      <c r="G22" s="8">
        <f>'Eredménykimutatás '!G40/'Eredménykimutatás '!G37*-1</f>
        <v>0.16851156409036991</v>
      </c>
      <c r="H22" s="26">
        <f>AVERAGE(C22:G22)</f>
        <v>0.18400094260456892</v>
      </c>
      <c r="I22" s="26">
        <f>H22</f>
        <v>0.18400094260456892</v>
      </c>
      <c r="J22" s="26">
        <f t="shared" ref="J22:M22" si="22">I22</f>
        <v>0.18400094260456892</v>
      </c>
      <c r="K22" s="26">
        <f t="shared" si="22"/>
        <v>0.18400094260456892</v>
      </c>
      <c r="L22" s="26">
        <f t="shared" si="22"/>
        <v>0.18400094260456892</v>
      </c>
      <c r="M22" s="26">
        <f t="shared" si="22"/>
        <v>0.18400094260456892</v>
      </c>
    </row>
  </sheetData>
  <pageMargins left="0.7" right="0.7" top="0.75" bottom="0.75" header="0.3" footer="0.3"/>
  <ignoredErrors>
    <ignoredError sqref="D20:G20" formula="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AF86A-0FF5-4DCA-8E4E-865E53F3F466}">
  <dimension ref="B2:AT42"/>
  <sheetViews>
    <sheetView showGridLines="0" topLeftCell="A9" zoomScaleNormal="100" workbookViewId="0">
      <selection activeCell="H24" sqref="H24"/>
    </sheetView>
  </sheetViews>
  <sheetFormatPr defaultRowHeight="15" outlineLevelRow="1"/>
  <cols>
    <col min="2" max="2" width="39.85546875" customWidth="1"/>
    <col min="3" max="4" width="9.140625" style="25"/>
    <col min="5" max="5" width="11.85546875" style="25" customWidth="1"/>
    <col min="6" max="7" width="9.140625" style="25"/>
    <col min="8" max="8" width="9.85546875" style="25" customWidth="1"/>
    <col min="9" max="12" width="9.140625" style="25"/>
    <col min="13" max="13" width="9.5703125" style="25" bestFit="1" customWidth="1"/>
    <col min="14" max="14" width="9.140625" style="25"/>
  </cols>
  <sheetData>
    <row r="2" spans="2:46" ht="15.75" thickBot="1"/>
    <row r="3" spans="2:46">
      <c r="B3" s="27" t="s">
        <v>1812</v>
      </c>
      <c r="C3" s="35"/>
      <c r="D3" s="35"/>
      <c r="E3" s="35"/>
      <c r="F3" s="35"/>
      <c r="G3" s="35"/>
      <c r="H3" s="35"/>
      <c r="I3" s="35"/>
      <c r="J3" s="35"/>
      <c r="K3" s="35"/>
      <c r="L3" s="35"/>
      <c r="M3" s="168"/>
      <c r="N3" s="30"/>
      <c r="O3" s="30"/>
      <c r="P3" s="30"/>
      <c r="Q3" s="30"/>
      <c r="R3" s="30"/>
      <c r="S3" s="30"/>
    </row>
    <row r="4" spans="2:46">
      <c r="B4" s="156" t="s">
        <v>91</v>
      </c>
      <c r="C4" s="143">
        <v>2014</v>
      </c>
      <c r="D4" s="143">
        <v>2015</v>
      </c>
      <c r="E4" s="143">
        <v>2016</v>
      </c>
      <c r="F4" s="143">
        <v>2017</v>
      </c>
      <c r="G4" s="143">
        <v>2018</v>
      </c>
      <c r="H4" s="143">
        <v>2019</v>
      </c>
      <c r="I4" s="143">
        <v>2020</v>
      </c>
      <c r="J4" s="143">
        <v>2021</v>
      </c>
      <c r="K4" s="143">
        <v>2022</v>
      </c>
      <c r="L4" s="143">
        <v>2023</v>
      </c>
      <c r="M4" s="149">
        <v>2024</v>
      </c>
      <c r="N4" s="149">
        <v>2025</v>
      </c>
      <c r="O4" s="149">
        <v>2026</v>
      </c>
      <c r="P4" s="149">
        <v>2027</v>
      </c>
      <c r="Q4" s="149">
        <v>2028</v>
      </c>
      <c r="R4" s="149">
        <v>2029</v>
      </c>
      <c r="S4" s="149">
        <v>2030</v>
      </c>
      <c r="AO4">
        <v>2014</v>
      </c>
      <c r="AP4" s="13">
        <v>16094</v>
      </c>
      <c r="AQ4" s="13">
        <v>25102</v>
      </c>
      <c r="AR4" s="13">
        <v>24210</v>
      </c>
      <c r="AS4" s="13">
        <v>15168</v>
      </c>
      <c r="AT4" s="6">
        <f>SUM(AP4:AS4)</f>
        <v>80574</v>
      </c>
    </row>
    <row r="5" spans="2:46">
      <c r="B5" s="43" t="s">
        <v>92</v>
      </c>
      <c r="C5" s="9">
        <f>'Árbevétel elemzése'!C4</f>
        <v>626447</v>
      </c>
      <c r="D5" s="9">
        <f>'Árbevétel elemzése'!D4</f>
        <v>656342</v>
      </c>
      <c r="E5" s="9">
        <f>'Árbevétel elemzése'!E4</f>
        <v>602651</v>
      </c>
      <c r="F5" s="9">
        <f>'Árbevétel elemzése'!F4</f>
        <v>610851</v>
      </c>
      <c r="G5" s="9">
        <f>'Árbevétel elemzése'!G4</f>
        <v>657104</v>
      </c>
      <c r="H5" s="9">
        <f>'Árbevétel elemzése'!H4</f>
        <v>666653</v>
      </c>
      <c r="I5" s="9">
        <f>'Árbevétel elemzése'!I4</f>
        <v>673048</v>
      </c>
      <c r="J5" s="9">
        <f>'Árbevétel elemzése'!J4</f>
        <v>700120</v>
      </c>
      <c r="K5" s="9">
        <f>'Árbevétel elemzése'!K4</f>
        <v>746669</v>
      </c>
      <c r="L5" s="9">
        <f>'Árbevétel elemzése'!L4</f>
        <v>849372</v>
      </c>
      <c r="M5" s="9">
        <f>'Árbevétel elemzése'!M4</f>
        <v>967478</v>
      </c>
      <c r="N5" s="9">
        <f>'Árbevétel elemzése'!N4</f>
        <v>1003274.6859999999</v>
      </c>
      <c r="O5" s="9">
        <f>'Árbevétel elemzése'!O4</f>
        <v>1049348.1465801538</v>
      </c>
      <c r="P5" s="9">
        <f>'Árbevétel elemzése'!P4</f>
        <v>1090514.8815613752</v>
      </c>
      <c r="Q5" s="9">
        <f>'Árbevétel elemzése'!Q4</f>
        <v>1127156.1815818376</v>
      </c>
      <c r="R5" s="9">
        <f>'Árbevétel elemzése'!R4</f>
        <v>1160970.8670292927</v>
      </c>
      <c r="S5" s="9">
        <f>'Árbevétel elemzése'!S4</f>
        <v>1195799.9930401715</v>
      </c>
      <c r="AO5">
        <v>2015</v>
      </c>
      <c r="AP5" s="13">
        <v>14798</v>
      </c>
      <c r="AQ5" s="13">
        <v>25474</v>
      </c>
      <c r="AR5" s="13">
        <v>21261</v>
      </c>
      <c r="AS5" s="13">
        <v>11984</v>
      </c>
      <c r="AT5" s="6">
        <f t="shared" ref="AT5:AT14" si="0">SUM(AP5:AS5)</f>
        <v>73517</v>
      </c>
    </row>
    <row r="6" spans="2:46">
      <c r="B6" s="43" t="s">
        <v>94</v>
      </c>
      <c r="C6" s="9">
        <v>80574</v>
      </c>
      <c r="D6" s="9">
        <v>73517</v>
      </c>
      <c r="E6" s="9">
        <v>79563</v>
      </c>
      <c r="F6" s="9">
        <v>77488</v>
      </c>
      <c r="G6" s="9">
        <v>76978</v>
      </c>
      <c r="H6" s="9">
        <v>83180</v>
      </c>
      <c r="I6" s="9">
        <v>84824</v>
      </c>
      <c r="J6" s="9">
        <v>92809</v>
      </c>
      <c r="K6" s="9">
        <v>109178</v>
      </c>
      <c r="L6" s="9">
        <v>147996</v>
      </c>
      <c r="M6" s="9">
        <v>223459</v>
      </c>
      <c r="N6" s="9">
        <f>N5*N7</f>
        <v>208474.9291663864</v>
      </c>
      <c r="O6" s="9">
        <f t="shared" ref="O6:S6" si="1">O5*O7</f>
        <v>218048.73937502742</v>
      </c>
      <c r="P6" s="9">
        <f t="shared" si="1"/>
        <v>226602.95915050924</v>
      </c>
      <c r="Q6" s="9">
        <f t="shared" si="1"/>
        <v>234216.81857796639</v>
      </c>
      <c r="R6" s="9">
        <f t="shared" si="1"/>
        <v>241243.3231353054</v>
      </c>
      <c r="S6" s="9">
        <f t="shared" si="1"/>
        <v>248480.62282936453</v>
      </c>
      <c r="AO6">
        <v>2016</v>
      </c>
      <c r="AP6" s="13">
        <v>21552</v>
      </c>
      <c r="AQ6" s="13">
        <v>22873</v>
      </c>
      <c r="AR6" s="13">
        <v>23910</v>
      </c>
      <c r="AS6" s="13">
        <v>11228</v>
      </c>
      <c r="AT6" s="6">
        <f t="shared" si="0"/>
        <v>79563</v>
      </c>
    </row>
    <row r="7" spans="2:46" ht="15.75" thickBot="1">
      <c r="B7" s="159" t="s">
        <v>104</v>
      </c>
      <c r="C7" s="160">
        <f>C6/C5</f>
        <v>0.12862061754625689</v>
      </c>
      <c r="D7" s="160">
        <f t="shared" ref="D7:M7" si="2">D6/D5</f>
        <v>0.11201020199834842</v>
      </c>
      <c r="E7" s="160">
        <f t="shared" si="2"/>
        <v>0.13202168419201163</v>
      </c>
      <c r="F7" s="160">
        <f t="shared" si="2"/>
        <v>0.12685253850775394</v>
      </c>
      <c r="G7" s="160">
        <f t="shared" si="2"/>
        <v>0.11714736175704303</v>
      </c>
      <c r="H7" s="160">
        <f t="shared" si="2"/>
        <v>0.12477255783743567</v>
      </c>
      <c r="I7" s="160">
        <f t="shared" si="2"/>
        <v>0.12602964424528415</v>
      </c>
      <c r="J7" s="160">
        <f t="shared" si="2"/>
        <v>0.13256156087527851</v>
      </c>
      <c r="K7" s="160">
        <f>K6/K5</f>
        <v>0.14622007877653953</v>
      </c>
      <c r="L7" s="160">
        <f t="shared" si="2"/>
        <v>0.17424167502578375</v>
      </c>
      <c r="M7" s="160">
        <f t="shared" si="2"/>
        <v>0.23097062672226137</v>
      </c>
      <c r="N7" s="160">
        <f>H33</f>
        <v>0.20779446753267972</v>
      </c>
      <c r="O7" s="160">
        <f>N7</f>
        <v>0.20779446753267972</v>
      </c>
      <c r="P7" s="160">
        <f t="shared" ref="P7:S7" si="3">O7</f>
        <v>0.20779446753267972</v>
      </c>
      <c r="Q7" s="160">
        <f t="shared" si="3"/>
        <v>0.20779446753267972</v>
      </c>
      <c r="R7" s="160">
        <f t="shared" si="3"/>
        <v>0.20779446753267972</v>
      </c>
      <c r="S7" s="160">
        <f t="shared" si="3"/>
        <v>0.20779446753267972</v>
      </c>
      <c r="AO7">
        <v>2017</v>
      </c>
      <c r="AP7" s="13">
        <v>12622</v>
      </c>
      <c r="AQ7" s="13">
        <v>20282</v>
      </c>
      <c r="AR7" s="13">
        <v>30171</v>
      </c>
      <c r="AS7" s="13">
        <v>14413</v>
      </c>
      <c r="AT7" s="6">
        <f t="shared" si="0"/>
        <v>77488</v>
      </c>
    </row>
    <row r="8" spans="2:46">
      <c r="AO8">
        <v>2018</v>
      </c>
      <c r="AP8" s="13">
        <v>15725</v>
      </c>
      <c r="AQ8" s="13">
        <v>21173</v>
      </c>
      <c r="AR8" s="13">
        <v>23108</v>
      </c>
      <c r="AS8" s="13">
        <v>16972</v>
      </c>
      <c r="AT8" s="6">
        <f t="shared" si="0"/>
        <v>76978</v>
      </c>
    </row>
    <row r="9" spans="2:46">
      <c r="AO9">
        <v>2019</v>
      </c>
      <c r="AP9" s="13">
        <v>12586</v>
      </c>
      <c r="AQ9" s="13">
        <v>24774</v>
      </c>
      <c r="AR9" s="13">
        <v>25843</v>
      </c>
      <c r="AS9" s="13">
        <v>19977</v>
      </c>
      <c r="AT9" s="6">
        <f t="shared" si="0"/>
        <v>83180</v>
      </c>
    </row>
    <row r="10" spans="2:46">
      <c r="B10" s="161"/>
      <c r="AO10">
        <v>2020</v>
      </c>
      <c r="AP10" s="13">
        <v>12723</v>
      </c>
      <c r="AQ10" s="13">
        <v>20785</v>
      </c>
      <c r="AR10" s="13">
        <v>25385</v>
      </c>
      <c r="AS10" s="13">
        <v>25931</v>
      </c>
      <c r="AT10" s="6">
        <f t="shared" si="0"/>
        <v>84824</v>
      </c>
    </row>
    <row r="11" spans="2:46">
      <c r="B11" s="161"/>
      <c r="AO11">
        <v>2021</v>
      </c>
      <c r="AP11" s="13">
        <v>15066</v>
      </c>
      <c r="AQ11" s="13">
        <v>22595</v>
      </c>
      <c r="AR11" s="13">
        <v>29482</v>
      </c>
      <c r="AS11" s="13">
        <v>25666</v>
      </c>
      <c r="AT11" s="6">
        <f t="shared" si="0"/>
        <v>92809</v>
      </c>
    </row>
    <row r="12" spans="2:46">
      <c r="B12" s="148"/>
      <c r="C12" s="143" t="s">
        <v>1796</v>
      </c>
      <c r="D12" s="143" t="s">
        <v>1797</v>
      </c>
      <c r="E12" s="143" t="s">
        <v>1814</v>
      </c>
      <c r="AO12">
        <v>2022</v>
      </c>
      <c r="AP12" s="13">
        <v>26777</v>
      </c>
      <c r="AQ12" s="13">
        <v>22686</v>
      </c>
      <c r="AR12" s="13">
        <v>31306</v>
      </c>
      <c r="AS12" s="13">
        <v>28409</v>
      </c>
      <c r="AT12" s="6">
        <f t="shared" si="0"/>
        <v>109178</v>
      </c>
    </row>
    <row r="13" spans="2:46">
      <c r="B13" s="5" t="s">
        <v>1813</v>
      </c>
      <c r="C13" s="4">
        <f>AVERAGE(I7:M7)</f>
        <v>0.16200471712902945</v>
      </c>
      <c r="D13" s="4">
        <f>AVERAGE(D7:M7)</f>
        <v>0.142282792993774</v>
      </c>
      <c r="E13" s="162">
        <f>'[1]Peer group'!P22</f>
        <v>0.13599393637048748</v>
      </c>
      <c r="AO13">
        <v>2023</v>
      </c>
      <c r="AP13" s="13">
        <v>24447</v>
      </c>
      <c r="AQ13" s="13">
        <v>41025</v>
      </c>
      <c r="AR13" s="13">
        <v>45714</v>
      </c>
      <c r="AS13" s="13">
        <v>36810</v>
      </c>
      <c r="AT13" s="6">
        <f t="shared" si="0"/>
        <v>147996</v>
      </c>
    </row>
    <row r="14" spans="2:46">
      <c r="C14" s="132"/>
      <c r="D14" s="132"/>
      <c r="AO14">
        <v>2024</v>
      </c>
      <c r="AP14" s="13">
        <v>49340</v>
      </c>
      <c r="AQ14" s="13">
        <v>61245</v>
      </c>
      <c r="AR14" s="13">
        <v>62187</v>
      </c>
      <c r="AS14" s="13">
        <v>50687</v>
      </c>
      <c r="AT14" s="6">
        <f t="shared" si="0"/>
        <v>223459</v>
      </c>
    </row>
    <row r="17" spans="2:11">
      <c r="B17" s="57" t="s">
        <v>1815</v>
      </c>
      <c r="C17" s="144"/>
      <c r="D17" s="144"/>
      <c r="E17" s="57"/>
      <c r="F17" s="144"/>
      <c r="G17" s="144"/>
      <c r="H17" s="144"/>
    </row>
    <row r="18" spans="2:11">
      <c r="B18" s="148" t="s">
        <v>1816</v>
      </c>
      <c r="C18" s="143">
        <v>2020</v>
      </c>
      <c r="D18" s="143">
        <v>2021</v>
      </c>
      <c r="E18" s="143">
        <v>2022</v>
      </c>
      <c r="F18" s="143">
        <v>2023</v>
      </c>
      <c r="G18" s="143">
        <v>2024</v>
      </c>
      <c r="H18" s="143" t="s">
        <v>1821</v>
      </c>
      <c r="I18" s="25" t="s">
        <v>1837</v>
      </c>
    </row>
    <row r="19" spans="2:11">
      <c r="B19" t="s">
        <v>92</v>
      </c>
      <c r="C19" s="163">
        <f>C5/C5</f>
        <v>1</v>
      </c>
      <c r="D19" s="163">
        <f t="shared" ref="D19:H19" si="4">D5/D5</f>
        <v>1</v>
      </c>
      <c r="E19" s="163">
        <f t="shared" si="4"/>
        <v>1</v>
      </c>
      <c r="F19" s="163">
        <f t="shared" si="4"/>
        <v>1</v>
      </c>
      <c r="G19" s="163">
        <f t="shared" si="4"/>
        <v>1</v>
      </c>
      <c r="H19" s="163">
        <f t="shared" si="4"/>
        <v>1</v>
      </c>
    </row>
    <row r="20" spans="2:11">
      <c r="B20" s="5" t="s">
        <v>10</v>
      </c>
      <c r="C20" s="4">
        <f>SUM(C21:C25)</f>
        <v>-0.44200116485005525</v>
      </c>
      <c r="D20" s="4">
        <f t="shared" ref="D20:H20" si="5">SUM(D21:D25)</f>
        <v>-0.44519653773638801</v>
      </c>
      <c r="E20" s="4">
        <f t="shared" si="5"/>
        <v>-0.43412944691690691</v>
      </c>
      <c r="F20" s="4">
        <f t="shared" si="5"/>
        <v>-0.4195087664768794</v>
      </c>
      <c r="G20" s="4">
        <f t="shared" si="5"/>
        <v>-0.39257740227684762</v>
      </c>
      <c r="H20" s="4">
        <f t="shared" si="5"/>
        <v>-0.40888753800289002</v>
      </c>
      <c r="K20" s="26"/>
    </row>
    <row r="21" spans="2:11" outlineLevel="1">
      <c r="B21" s="16" t="s">
        <v>5</v>
      </c>
      <c r="C21" s="164">
        <f>-'Eredménykimutatás '!C8/'Eredménykimutatás '!C$6</f>
        <v>-3.2804495370315344E-2</v>
      </c>
      <c r="D21" s="164">
        <f>-'Eredménykimutatás '!D8/'Eredménykimutatás '!D$6</f>
        <v>-3.5649602925212819E-2</v>
      </c>
      <c r="E21" s="164">
        <f>-'Eredménykimutatás '!E8/'Eredménykimutatás '!E$6</f>
        <v>-3.2106596095458628E-2</v>
      </c>
      <c r="F21" s="164">
        <f>-'Eredménykimutatás '!F8/'Eredménykimutatás '!F$6</f>
        <v>-2.6996416175715705E-2</v>
      </c>
      <c r="G21" s="164">
        <f>-'Eredménykimutatás '!G8/'Eredménykimutatás '!G$6</f>
        <v>-1.9843345275034677E-2</v>
      </c>
      <c r="H21" s="175">
        <f>G21</f>
        <v>-1.9843345275034677E-2</v>
      </c>
      <c r="I21" s="26">
        <f>G21-C21</f>
        <v>1.2961150095280666E-2</v>
      </c>
      <c r="J21" s="26">
        <f>H21-G21</f>
        <v>0</v>
      </c>
      <c r="K21" s="174" t="s">
        <v>1822</v>
      </c>
    </row>
    <row r="22" spans="2:11" outlineLevel="1">
      <c r="B22" s="16" t="s">
        <v>6</v>
      </c>
      <c r="C22" s="164">
        <f>-'Eredménykimutatás '!C9/'Eredménykimutatás '!C$6</f>
        <v>-9.4070556631919267E-2</v>
      </c>
      <c r="D22" s="164">
        <f>-'Eredménykimutatás '!D9/'Eredménykimutatás '!D$6</f>
        <v>-8.8649088727646694E-2</v>
      </c>
      <c r="E22" s="164">
        <f>-'Eredménykimutatás '!E9/'Eredménykimutatás '!E$6</f>
        <v>-7.2771201161424937E-2</v>
      </c>
      <c r="F22" s="164">
        <f>-'Eredménykimutatás '!F9/'Eredménykimutatás '!F$6</f>
        <v>-7.4160674003852262E-2</v>
      </c>
      <c r="G22" s="164">
        <f>-'Eredménykimutatás '!G9/'Eredménykimutatás '!G$6</f>
        <v>-7.0484290082048373E-2</v>
      </c>
      <c r="H22" s="170">
        <f>AVERAGE(C22:G22)</f>
        <v>-8.0027162121378309E-2</v>
      </c>
      <c r="I22" s="187">
        <f t="shared" ref="I22:I32" si="6">G22-C22</f>
        <v>2.3586266549870893E-2</v>
      </c>
      <c r="J22" s="26">
        <f t="shared" ref="J22:J32" si="7">H22-G22</f>
        <v>-9.542872039329936E-3</v>
      </c>
      <c r="K22" s="26"/>
    </row>
    <row r="23" spans="2:11" outlineLevel="1">
      <c r="B23" s="16" t="s">
        <v>7</v>
      </c>
      <c r="C23" s="164">
        <f>-'Eredménykimutatás '!C10/'Eredménykimutatás '!C$6</f>
        <v>-1.443730610595381E-2</v>
      </c>
      <c r="D23" s="164">
        <f>-'Eredménykimutatás '!D10/'Eredménykimutatás '!D$6</f>
        <v>-1.572873221733417E-2</v>
      </c>
      <c r="E23" s="164">
        <f>-'Eredménykimutatás '!E10/'Eredménykimutatás '!E$6</f>
        <v>-1.233478288237492E-2</v>
      </c>
      <c r="F23" s="164">
        <f>-'Eredménykimutatás '!F10/'Eredménykimutatás '!F$6</f>
        <v>-1.6521618325068405E-2</v>
      </c>
      <c r="G23" s="164">
        <f>-'Eredménykimutatás '!G10/'Eredménykimutatás '!G$6</f>
        <v>-1.4204974169955286E-2</v>
      </c>
      <c r="H23" s="170">
        <f>AVERAGE(C23:G23)</f>
        <v>-1.4645482740137317E-2</v>
      </c>
      <c r="I23" s="26">
        <f t="shared" si="6"/>
        <v>2.3233193599852403E-4</v>
      </c>
      <c r="J23" s="26">
        <f t="shared" si="7"/>
        <v>-4.4050857018203098E-4</v>
      </c>
      <c r="K23" s="189" t="s">
        <v>1838</v>
      </c>
    </row>
    <row r="24" spans="2:11" outlineLevel="1">
      <c r="B24" s="16" t="s">
        <v>8</v>
      </c>
      <c r="C24" s="164">
        <f>-'Eredménykimutatás '!C11/'Eredménykimutatás '!C$6</f>
        <v>-4.1028277329402958E-2</v>
      </c>
      <c r="D24" s="164">
        <f>-'Eredménykimutatás '!D11/'Eredménykimutatás '!D$6</f>
        <v>-3.8316288636233792E-2</v>
      </c>
      <c r="E24" s="164">
        <f>-'Eredménykimutatás '!E11/'Eredménykimutatás '!E$6</f>
        <v>-3.5152122292474976E-2</v>
      </c>
      <c r="F24" s="164">
        <f>-'Eredménykimutatás '!F11/'Eredménykimutatás '!F$6</f>
        <v>-2.9975087476394324E-2</v>
      </c>
      <c r="G24" s="164">
        <f>-'Eredménykimutatás '!G11/'Eredménykimutatás '!G$6</f>
        <v>-2.5919969239610617E-2</v>
      </c>
      <c r="H24" s="175">
        <f>G24</f>
        <v>-2.5919969239610617E-2</v>
      </c>
      <c r="I24" s="187">
        <f t="shared" si="6"/>
        <v>1.5108308089792341E-2</v>
      </c>
      <c r="J24" s="26">
        <f t="shared" si="7"/>
        <v>0</v>
      </c>
      <c r="K24" s="190" t="s">
        <v>1839</v>
      </c>
    </row>
    <row r="25" spans="2:11" outlineLevel="1">
      <c r="B25" s="16" t="s">
        <v>9</v>
      </c>
      <c r="C25" s="164">
        <f>-'Eredménykimutatás '!C12/'Eredménykimutatás '!C$6</f>
        <v>-0.25966052941246387</v>
      </c>
      <c r="D25" s="164">
        <f>-'Eredménykimutatás '!D12/'Eredménykimutatás '!D$6</f>
        <v>-0.26685282522996057</v>
      </c>
      <c r="E25" s="164">
        <f>-'Eredménykimutatás '!E12/'Eredménykimutatás '!E$6</f>
        <v>-0.28176474448517347</v>
      </c>
      <c r="F25" s="164">
        <f>-'Eredménykimutatás '!F12/'Eredménykimutatás '!F$6</f>
        <v>-0.27185497049584872</v>
      </c>
      <c r="G25" s="164">
        <f>-'Eredménykimutatás '!G12/'Eredménykimutatás '!G$6</f>
        <v>-0.26212482351019867</v>
      </c>
      <c r="H25" s="169">
        <f>AVERAGE(C25:G25)</f>
        <v>-0.26845157862672908</v>
      </c>
      <c r="I25" s="26">
        <f t="shared" si="6"/>
        <v>-2.4642940977347982E-3</v>
      </c>
      <c r="J25" s="26">
        <f t="shared" si="7"/>
        <v>-6.3267551165304137E-3</v>
      </c>
      <c r="K25" s="190" t="s">
        <v>1840</v>
      </c>
    </row>
    <row r="26" spans="2:11">
      <c r="B26" s="5" t="s">
        <v>1817</v>
      </c>
      <c r="C26" s="4">
        <f>SUM(C27:C31)</f>
        <v>-0.44064910675018715</v>
      </c>
      <c r="D26" s="4">
        <f t="shared" ref="D26:G26" si="8">SUM(D27:D31)</f>
        <v>-0.42789950294235274</v>
      </c>
      <c r="E26" s="4">
        <f t="shared" si="8"/>
        <v>-0.43066070775671689</v>
      </c>
      <c r="F26" s="4">
        <f t="shared" si="8"/>
        <v>-0.412204546417824</v>
      </c>
      <c r="G26" s="4">
        <f t="shared" si="8"/>
        <v>-0.38305263788944038</v>
      </c>
      <c r="H26" s="4">
        <f>SUM(H27:H31)</f>
        <v>-0.39089867559617941</v>
      </c>
      <c r="I26" s="26"/>
      <c r="K26" s="161" t="s">
        <v>1841</v>
      </c>
    </row>
    <row r="27" spans="2:11" outlineLevel="1">
      <c r="B27" s="16" t="s">
        <v>19</v>
      </c>
      <c r="C27" s="165">
        <f>-'Eredménykimutatás '!C18/'Eredménykimutatás '!C$6</f>
        <v>-0.11738241551865543</v>
      </c>
      <c r="D27" s="165">
        <f>-'Eredménykimutatás '!D18/'Eredménykimutatás '!D$6</f>
        <v>-0.10838142032794378</v>
      </c>
      <c r="E27" s="165">
        <f>-'Eredménykimutatás '!E18/'Eredménykimutatás '!E$6</f>
        <v>-0.10351173009727202</v>
      </c>
      <c r="F27" s="165">
        <f>-'Eredménykimutatás '!F18/'Eredménykimutatás '!F$6</f>
        <v>-9.8529266328534496E-2</v>
      </c>
      <c r="G27" s="165">
        <f>-'Eredménykimutatás '!G18/'Eredménykimutatás '!G$6</f>
        <v>-0.1051672492811206</v>
      </c>
      <c r="H27" s="170">
        <f>AVERAGE(C27:G27)</f>
        <v>-0.10659441631070525</v>
      </c>
      <c r="I27" s="26">
        <f t="shared" si="6"/>
        <v>1.2215166237534825E-2</v>
      </c>
      <c r="J27" s="26">
        <f t="shared" si="7"/>
        <v>-1.4271670295846473E-3</v>
      </c>
    </row>
    <row r="28" spans="2:11" outlineLevel="1">
      <c r="B28" s="16" t="s">
        <v>20</v>
      </c>
      <c r="C28" s="165">
        <f>-'Eredménykimutatás '!C19/'Eredménykimutatás '!C$6</f>
        <v>-0.20958089170460353</v>
      </c>
      <c r="D28" s="165">
        <f>-'Eredménykimutatás '!D19/'Eredménykimutatás '!D$6</f>
        <v>-0.21133805633320002</v>
      </c>
      <c r="E28" s="165">
        <f>-'Eredménykimutatás '!E19/'Eredménykimutatás '!E$6</f>
        <v>-0.18584941922056494</v>
      </c>
      <c r="F28" s="165">
        <f>-'Eredménykimutatás '!F19/'Eredménykimutatás '!F$6</f>
        <v>-0.16384811366515495</v>
      </c>
      <c r="G28" s="191">
        <f>-'Eredménykimutatás '!G19/'Eredménykimutatás '!G$6</f>
        <v>-0.14464618316902297</v>
      </c>
      <c r="H28" s="171">
        <f>-'Befektetett eszközök'!N12</f>
        <v>-0.18425355573826857</v>
      </c>
      <c r="I28" s="187">
        <f t="shared" si="6"/>
        <v>6.493470853558056E-2</v>
      </c>
      <c r="J28" s="26">
        <f t="shared" si="7"/>
        <v>-3.9607372569245597E-2</v>
      </c>
    </row>
    <row r="29" spans="2:11" outlineLevel="1">
      <c r="B29" s="16" t="s">
        <v>21</v>
      </c>
      <c r="C29" s="165">
        <f>-'Eredménykimutatás '!C20/'Eredménykimutatás '!C$6</f>
        <v>-1.0719889220382499E-2</v>
      </c>
      <c r="D29" s="165">
        <f>-'Eredménykimutatás '!D20/'Eredménykimutatás '!D$6</f>
        <v>-1.0472490430211964E-2</v>
      </c>
      <c r="E29" s="165">
        <f>-'Eredménykimutatás '!E20/'Eredménykimutatás '!E$6</f>
        <v>-9.973629546693381E-3</v>
      </c>
      <c r="F29" s="165">
        <f>-'Eredménykimutatás '!F20/'Eredménykimutatás '!F$6</f>
        <v>-9.026669115534772E-3</v>
      </c>
      <c r="G29" s="165">
        <f>-'Eredménykimutatás '!G20/'Eredménykimutatás '!G$6</f>
        <v>0</v>
      </c>
      <c r="H29" s="175">
        <v>0</v>
      </c>
      <c r="I29" s="26">
        <f t="shared" si="6"/>
        <v>1.0719889220382499E-2</v>
      </c>
      <c r="J29" s="26">
        <f t="shared" si="7"/>
        <v>0</v>
      </c>
      <c r="K29" s="177" t="s">
        <v>1823</v>
      </c>
    </row>
    <row r="30" spans="2:11" outlineLevel="1">
      <c r="B30" s="16" t="s">
        <v>22</v>
      </c>
      <c r="C30" s="165">
        <f>-'Eredménykimutatás '!C21/'Eredménykimutatás '!C$6</f>
        <v>0</v>
      </c>
      <c r="D30" s="165">
        <f>-'Eredménykimutatás '!D21/'Eredménykimutatás '!D$6</f>
        <v>0</v>
      </c>
      <c r="E30" s="165">
        <f>-'Eredménykimutatás '!E21/'Eredménykimutatás '!E$6</f>
        <v>-3.2923557828167499E-2</v>
      </c>
      <c r="F30" s="165">
        <f>-'Eredménykimutatás '!F21/'Eredménykimutatás '!F$6</f>
        <v>-3.5276651455428243E-2</v>
      </c>
      <c r="G30" s="165">
        <f>-'Eredménykimutatás '!G21/'Eredménykimutatás '!G$6</f>
        <v>-3.7585350778002187E-2</v>
      </c>
      <c r="H30" s="175">
        <v>0</v>
      </c>
      <c r="I30" s="188">
        <f t="shared" si="6"/>
        <v>-3.7585350778002187E-2</v>
      </c>
      <c r="J30" s="26">
        <f t="shared" si="7"/>
        <v>3.7585350778002187E-2</v>
      </c>
      <c r="K30" s="177" t="s">
        <v>1823</v>
      </c>
    </row>
    <row r="31" spans="2:11" outlineLevel="1">
      <c r="B31" s="16" t="s">
        <v>23</v>
      </c>
      <c r="C31" s="165">
        <f>-'Eredménykimutatás '!C22/'Eredménykimutatás '!C$6</f>
        <v>-0.10296591030654574</v>
      </c>
      <c r="D31" s="165">
        <f>-'Eredménykimutatás '!D22/'Eredménykimutatás '!D$6</f>
        <v>-9.7707535850996965E-2</v>
      </c>
      <c r="E31" s="165">
        <f>-'Eredménykimutatás '!E22/'Eredménykimutatás '!E$6</f>
        <v>-9.8402371064019001E-2</v>
      </c>
      <c r="F31" s="165">
        <f>-'Eredménykimutatás '!F22/'Eredménykimutatás '!F$6</f>
        <v>-0.10552384585317152</v>
      </c>
      <c r="G31" s="165">
        <f>-'Eredménykimutatás '!G22/'Eredménykimutatás '!G$6</f>
        <v>-9.5653854661294627E-2</v>
      </c>
      <c r="H31" s="171">
        <f>AVERAGE(C31:G31)</f>
        <v>-0.10005070354720558</v>
      </c>
      <c r="I31" s="26">
        <f t="shared" si="6"/>
        <v>7.3120556452511143E-3</v>
      </c>
      <c r="J31" s="26">
        <f t="shared" si="7"/>
        <v>-4.3968488859109506E-3</v>
      </c>
    </row>
    <row r="32" spans="2:11">
      <c r="B32" s="5" t="s">
        <v>25</v>
      </c>
      <c r="C32" s="162">
        <f>'Eredménykimutatás '!C25/'Eredménykimutatás '!C6</f>
        <v>8.6799158455266191E-3</v>
      </c>
      <c r="D32" s="162">
        <f>'Eredménykimutatás '!D25/'Eredménykimutatás '!D6</f>
        <v>5.6576015540193113E-3</v>
      </c>
      <c r="E32" s="162">
        <f>'Eredménykimutatás '!E25/'Eredménykimutatás '!E6</f>
        <v>1.1010233450163326E-2</v>
      </c>
      <c r="F32" s="162">
        <f>'Eredménykimutatás '!F25/'Eredménykimutatás '!F6</f>
        <v>5.9549879204871363E-3</v>
      </c>
      <c r="G32" s="162">
        <f>'Eredménykimutatás '!G25/'Eredménykimutatás '!G6</f>
        <v>6.600666888549404E-3</v>
      </c>
      <c r="H32" s="172">
        <f>AVERAGE(C32:G32)</f>
        <v>7.580681131749159E-3</v>
      </c>
      <c r="I32" s="26">
        <f t="shared" si="6"/>
        <v>-2.079248956977215E-3</v>
      </c>
      <c r="J32" s="26">
        <f t="shared" si="7"/>
        <v>9.8001424319975501E-4</v>
      </c>
    </row>
    <row r="33" spans="2:22" ht="15.75" thickBot="1">
      <c r="B33" s="97" t="s">
        <v>104</v>
      </c>
      <c r="C33" s="203">
        <f t="shared" ref="C33:H33" si="9">C19+C20+C26+C32</f>
        <v>0.12602964424528423</v>
      </c>
      <c r="D33" s="203">
        <f t="shared" si="9"/>
        <v>0.13256156087527857</v>
      </c>
      <c r="E33" s="203">
        <f t="shared" si="9"/>
        <v>0.14622007877653953</v>
      </c>
      <c r="F33" s="203">
        <f t="shared" si="9"/>
        <v>0.17424167502578372</v>
      </c>
      <c r="G33" s="203">
        <f t="shared" si="9"/>
        <v>0.23097062672226146</v>
      </c>
      <c r="H33" s="204">
        <f t="shared" si="9"/>
        <v>0.20779446753267972</v>
      </c>
    </row>
    <row r="34" spans="2:22">
      <c r="H34" s="173"/>
    </row>
    <row r="35" spans="2:22">
      <c r="K35" s="161" t="s">
        <v>1855</v>
      </c>
    </row>
    <row r="36" spans="2:22">
      <c r="C36" s="132"/>
      <c r="D36" s="132"/>
      <c r="E36" s="132"/>
      <c r="F36" s="132"/>
      <c r="G36" s="132"/>
      <c r="H36" s="132"/>
      <c r="K36" s="161" t="s">
        <v>1856</v>
      </c>
    </row>
    <row r="37" spans="2:22">
      <c r="K37" s="161" t="s">
        <v>1857</v>
      </c>
    </row>
    <row r="41" spans="2:22">
      <c r="V41" t="s">
        <v>1818</v>
      </c>
    </row>
    <row r="42" spans="2:22">
      <c r="V42" t="s">
        <v>1819</v>
      </c>
    </row>
  </sheetData>
  <hyperlinks>
    <hyperlink ref="K21" r:id="rId1" xr:uid="{EF316058-2938-447C-8D95-D620F2159AC1}"/>
    <hyperlink ref="K29" r:id="rId2" xr:uid="{DDA352DF-E0F7-425D-B845-584FEB6539D5}"/>
    <hyperlink ref="K30" r:id="rId3" xr:uid="{65E5FC28-1FAB-4BC6-9C92-7199D475A0CD}"/>
  </hyperlinks>
  <pageMargins left="0.7" right="0.7" top="0.75" bottom="0.75" header="0.3" footer="0.3"/>
  <ignoredErrors>
    <ignoredError sqref="H24 H26" formula="1"/>
  </ignoredErrors>
  <drawing r:id="rId4"/>
  <legacy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D26DE-0953-4A0E-8A29-768FBC87FA00}">
  <dimension ref="B1:AT35"/>
  <sheetViews>
    <sheetView showGridLines="0" zoomScaleNormal="100" workbookViewId="0">
      <selection activeCell="N14" sqref="N14"/>
    </sheetView>
  </sheetViews>
  <sheetFormatPr defaultRowHeight="15" outlineLevelCol="1"/>
  <cols>
    <col min="2" max="2" width="41.5703125" bestFit="1" customWidth="1"/>
    <col min="3" max="8" width="9.140625" customWidth="1" outlineLevel="1"/>
    <col min="9" max="13" width="9.140625" style="25" customWidth="1" outlineLevel="1"/>
    <col min="14" max="19" width="9.140625" style="25"/>
    <col min="27" max="27" width="8.7109375" bestFit="1" customWidth="1"/>
    <col min="28" max="28" width="31.7109375" style="25" bestFit="1" customWidth="1"/>
    <col min="29" max="29" width="12.140625" style="25" bestFit="1" customWidth="1"/>
    <col min="30" max="30" width="20.7109375" style="25" bestFit="1" customWidth="1"/>
    <col min="31" max="31" width="30.85546875" style="25" bestFit="1" customWidth="1"/>
    <col min="35" max="35" width="13.5703125" bestFit="1" customWidth="1"/>
    <col min="36" max="36" width="21.42578125" style="25" bestFit="1" customWidth="1"/>
    <col min="37" max="37" width="18.7109375" style="25" bestFit="1" customWidth="1"/>
    <col min="38" max="38" width="21.42578125" style="25" bestFit="1" customWidth="1"/>
    <col min="39" max="39" width="18.7109375" style="25" bestFit="1" customWidth="1"/>
    <col min="42" max="42" width="8.85546875" bestFit="1" customWidth="1"/>
    <col min="43" max="43" width="31.7109375" bestFit="1" customWidth="1"/>
    <col min="44" max="44" width="12.140625" bestFit="1" customWidth="1"/>
    <col min="45" max="45" width="20.85546875" bestFit="1" customWidth="1"/>
    <col min="46" max="46" width="30.85546875" bestFit="1" customWidth="1"/>
  </cols>
  <sheetData>
    <row r="1" spans="2:46" ht="15.75" thickBot="1"/>
    <row r="2" spans="2:46" ht="15.75" thickBot="1">
      <c r="B2" s="27" t="s">
        <v>42</v>
      </c>
      <c r="C2" s="28"/>
      <c r="D2" s="28"/>
      <c r="E2" s="28"/>
      <c r="F2" s="28"/>
      <c r="G2" s="28"/>
      <c r="H2" s="28"/>
      <c r="I2" s="29"/>
      <c r="J2" s="29"/>
      <c r="K2" s="29"/>
      <c r="L2" s="29"/>
      <c r="M2" s="29"/>
      <c r="N2" s="30"/>
      <c r="O2" s="30"/>
      <c r="P2" s="30"/>
      <c r="Q2" s="30"/>
      <c r="R2" s="30"/>
      <c r="S2" s="30"/>
    </row>
    <row r="3" spans="2:46">
      <c r="B3" s="31" t="s">
        <v>91</v>
      </c>
      <c r="C3" s="32">
        <v>2014</v>
      </c>
      <c r="D3" s="32">
        <v>2015</v>
      </c>
      <c r="E3" s="32">
        <v>2016</v>
      </c>
      <c r="F3" s="32">
        <v>2017</v>
      </c>
      <c r="G3" s="32">
        <v>2018</v>
      </c>
      <c r="H3" s="32">
        <v>2019</v>
      </c>
      <c r="I3" s="32">
        <v>2020</v>
      </c>
      <c r="J3" s="32">
        <v>2021</v>
      </c>
      <c r="K3" s="32">
        <v>2022</v>
      </c>
      <c r="L3" s="32">
        <v>2023</v>
      </c>
      <c r="M3" s="32">
        <v>2024</v>
      </c>
      <c r="N3" s="34">
        <v>2025</v>
      </c>
      <c r="O3" s="34">
        <v>2026</v>
      </c>
      <c r="P3" s="34">
        <v>2027</v>
      </c>
      <c r="Q3" s="34">
        <v>2028</v>
      </c>
      <c r="R3" s="34">
        <v>2029</v>
      </c>
      <c r="S3" s="34">
        <v>2030</v>
      </c>
      <c r="AA3" s="336" t="s">
        <v>106</v>
      </c>
      <c r="AB3" s="337"/>
      <c r="AC3" s="337"/>
      <c r="AD3" s="337"/>
      <c r="AE3" s="338"/>
      <c r="AI3" s="36"/>
      <c r="AJ3" s="337" t="s">
        <v>107</v>
      </c>
      <c r="AK3" s="337"/>
      <c r="AL3" s="337" t="s">
        <v>92</v>
      </c>
      <c r="AM3" s="338"/>
      <c r="AN3" s="25"/>
      <c r="AP3" s="336" t="s">
        <v>106</v>
      </c>
      <c r="AQ3" s="337"/>
      <c r="AR3" s="337"/>
      <c r="AS3" s="337"/>
      <c r="AT3" s="338"/>
    </row>
    <row r="4" spans="2:46">
      <c r="B4" s="37" t="s">
        <v>108</v>
      </c>
      <c r="C4" s="10"/>
      <c r="D4" s="10">
        <f>C7</f>
        <v>992879</v>
      </c>
      <c r="E4" s="10">
        <f t="shared" ref="E4:H4" si="0">D7</f>
        <v>996846</v>
      </c>
      <c r="F4" s="10">
        <f t="shared" si="0"/>
        <v>981551</v>
      </c>
      <c r="G4" s="10">
        <f t="shared" si="0"/>
        <v>920634</v>
      </c>
      <c r="H4" s="10">
        <f t="shared" si="0"/>
        <v>922569</v>
      </c>
      <c r="I4" s="10">
        <f>H7</f>
        <v>992304</v>
      </c>
      <c r="J4" s="10">
        <f>Mérleg!C3</f>
        <v>1091604</v>
      </c>
      <c r="K4" s="10">
        <f>Mérleg!D3</f>
        <v>1168769</v>
      </c>
      <c r="L4" s="10">
        <f>Mérleg!E3</f>
        <v>1215090</v>
      </c>
      <c r="M4" s="10">
        <f>Mérleg!F3</f>
        <v>1178555</v>
      </c>
      <c r="N4" s="10">
        <f>M7</f>
        <v>1188960</v>
      </c>
      <c r="O4" s="38">
        <f>N7</f>
        <v>1218380.1718676873</v>
      </c>
      <c r="P4" s="38">
        <f t="shared" ref="P4:S4" si="1">O7</f>
        <v>1249151.4085511444</v>
      </c>
      <c r="Q4" s="38">
        <f t="shared" si="1"/>
        <v>1281129.8245198757</v>
      </c>
      <c r="R4" s="38">
        <f t="shared" si="1"/>
        <v>1314182.7152651562</v>
      </c>
      <c r="S4" s="38">
        <f t="shared" si="1"/>
        <v>1348227.1927327954</v>
      </c>
      <c r="AA4" s="39" t="s">
        <v>91</v>
      </c>
      <c r="AB4" s="40" t="s">
        <v>108</v>
      </c>
      <c r="AC4" s="40" t="s">
        <v>109</v>
      </c>
      <c r="AD4" s="40" t="s">
        <v>20</v>
      </c>
      <c r="AE4" s="41" t="s">
        <v>110</v>
      </c>
      <c r="AI4" s="42" t="s">
        <v>111</v>
      </c>
      <c r="AJ4" s="40" t="s">
        <v>112</v>
      </c>
      <c r="AK4" s="40" t="s">
        <v>113</v>
      </c>
      <c r="AL4" s="40" t="s">
        <v>112</v>
      </c>
      <c r="AM4" s="41" t="s">
        <v>113</v>
      </c>
      <c r="AN4" s="25"/>
      <c r="AP4" s="39" t="s">
        <v>91</v>
      </c>
      <c r="AQ4" s="40" t="s">
        <v>108</v>
      </c>
      <c r="AR4" s="40" t="s">
        <v>109</v>
      </c>
      <c r="AS4" s="40" t="s">
        <v>20</v>
      </c>
      <c r="AT4" s="41" t="s">
        <v>110</v>
      </c>
    </row>
    <row r="5" spans="2:46">
      <c r="B5" s="43" t="s">
        <v>109</v>
      </c>
      <c r="C5" s="9">
        <f>C7-C4-C6</f>
        <v>1093529</v>
      </c>
      <c r="D5" s="9">
        <f t="shared" ref="D5:M5" si="2">D7-D4-D6</f>
        <v>117751</v>
      </c>
      <c r="E5" s="9">
        <f>E7-E4-E6</f>
        <v>102181</v>
      </c>
      <c r="F5" s="9">
        <f t="shared" si="2"/>
        <v>47257</v>
      </c>
      <c r="G5" s="9">
        <f t="shared" si="2"/>
        <v>117464</v>
      </c>
      <c r="H5" s="9">
        <f t="shared" si="2"/>
        <v>207117</v>
      </c>
      <c r="I5" s="9">
        <f t="shared" si="2"/>
        <v>240358</v>
      </c>
      <c r="J5" s="9">
        <f t="shared" si="2"/>
        <v>225127</v>
      </c>
      <c r="K5" s="9">
        <f t="shared" si="2"/>
        <v>185089</v>
      </c>
      <c r="L5" s="9">
        <f t="shared" si="2"/>
        <v>102633</v>
      </c>
      <c r="M5" s="9">
        <f t="shared" si="2"/>
        <v>150347</v>
      </c>
      <c r="N5" s="9">
        <f>N13*FCFF!H4</f>
        <v>214277.10014538202</v>
      </c>
      <c r="O5" s="9">
        <f>O13*FCFF!I4</f>
        <v>224117.36389821226</v>
      </c>
      <c r="P5" s="9">
        <f>P13*FCFF!J4</f>
        <v>232909.66048191136</v>
      </c>
      <c r="Q5" s="9">
        <f>Q13*FCFF!K4</f>
        <v>240735.42507410361</v>
      </c>
      <c r="R5" s="9">
        <f>R13*FCFF!L4</f>
        <v>247957.48782632675</v>
      </c>
      <c r="S5" s="9">
        <f>S13*FCFF!M4</f>
        <v>255396.21246111652</v>
      </c>
      <c r="AA5" s="44">
        <v>2015</v>
      </c>
      <c r="AB5" s="45">
        <v>992879</v>
      </c>
      <c r="AC5" s="45">
        <v>117751</v>
      </c>
      <c r="AD5" s="45">
        <v>-113784</v>
      </c>
      <c r="AE5" s="46">
        <v>996846</v>
      </c>
      <c r="AI5" s="44">
        <v>2015</v>
      </c>
      <c r="AJ5" s="47" t="e" cm="1">
        <f t="array" ref="AJ5">TRANSPOSE(#REF!)</f>
        <v>#REF!</v>
      </c>
      <c r="AK5" s="48">
        <v>0.11859551868858138</v>
      </c>
      <c r="AL5" s="48">
        <v>0.173360839318526</v>
      </c>
      <c r="AM5" s="49">
        <v>0.18796642014408241</v>
      </c>
      <c r="AN5" s="25"/>
      <c r="AP5" s="44">
        <v>2025</v>
      </c>
      <c r="AQ5" s="45" cm="1">
        <f t="array" ref="AQ5:AT10">TRANSPOSE(N4:S7)</f>
        <v>1188960</v>
      </c>
      <c r="AR5" s="45">
        <v>214277.10014538202</v>
      </c>
      <c r="AS5" s="45">
        <v>-184856.92827769488</v>
      </c>
      <c r="AT5" s="46">
        <v>1218380.1718676873</v>
      </c>
    </row>
    <row r="6" spans="2:46">
      <c r="B6" s="43" t="s">
        <v>20</v>
      </c>
      <c r="C6" s="52">
        <v>-100650</v>
      </c>
      <c r="D6" s="52">
        <v>-113784</v>
      </c>
      <c r="E6" s="52">
        <v>-117476</v>
      </c>
      <c r="F6" s="52">
        <v>-108174</v>
      </c>
      <c r="G6" s="52">
        <v>-115529</v>
      </c>
      <c r="H6" s="52">
        <v>-137382</v>
      </c>
      <c r="I6" s="52">
        <f>-'Eredménykimutatás '!C19</f>
        <v>-141058</v>
      </c>
      <c r="J6" s="52">
        <f>-'Eredménykimutatás '!D19</f>
        <v>-147962</v>
      </c>
      <c r="K6" s="52">
        <f>-'Eredménykimutatás '!E19</f>
        <v>-138768</v>
      </c>
      <c r="L6" s="52">
        <f>-'Eredménykimutatás '!F19</f>
        <v>-139168</v>
      </c>
      <c r="M6" s="52">
        <f>-'Eredménykimutatás '!G19</f>
        <v>-139942</v>
      </c>
      <c r="N6" s="52">
        <f>-N12*FCFF!H4</f>
        <v>-184856.92827769488</v>
      </c>
      <c r="O6" s="52">
        <f>-O12*FCFF!I4</f>
        <v>-193346.12721475519</v>
      </c>
      <c r="P6" s="52">
        <f>-P12*FCFF!J4</f>
        <v>-200931.24451318019</v>
      </c>
      <c r="Q6" s="52">
        <f>-Q12*FCFF!K4</f>
        <v>-207682.53432882309</v>
      </c>
      <c r="R6" s="52">
        <f>-R12*FCFF!L4</f>
        <v>-213913.01035868778</v>
      </c>
      <c r="S6" s="52">
        <f>-S12*FCFF!M4</f>
        <v>-220330.4006694484</v>
      </c>
      <c r="V6" s="53"/>
      <c r="W6" s="53"/>
      <c r="X6" s="54"/>
      <c r="AA6" s="44">
        <v>2016</v>
      </c>
      <c r="AB6" s="45">
        <v>996846</v>
      </c>
      <c r="AC6" s="45">
        <v>102181</v>
      </c>
      <c r="AD6" s="45">
        <v>-117476</v>
      </c>
      <c r="AE6" s="46">
        <v>981551</v>
      </c>
      <c r="AI6" s="44">
        <v>2016</v>
      </c>
      <c r="AJ6" s="47"/>
      <c r="AK6" s="48">
        <v>0.10250429855765084</v>
      </c>
      <c r="AL6" s="48">
        <v>0.1949320585214328</v>
      </c>
      <c r="AM6" s="49">
        <v>0.15568255574075709</v>
      </c>
      <c r="AN6" s="25"/>
      <c r="AP6" s="44">
        <v>2026</v>
      </c>
      <c r="AQ6" s="45">
        <v>1218380.1718676873</v>
      </c>
      <c r="AR6" s="45">
        <v>224117.36389821226</v>
      </c>
      <c r="AS6" s="45">
        <v>-193346.12721475519</v>
      </c>
      <c r="AT6" s="46">
        <v>1249151.4085511444</v>
      </c>
    </row>
    <row r="7" spans="2:46" ht="15.75" thickBot="1">
      <c r="B7" s="55" t="s">
        <v>110</v>
      </c>
      <c r="C7" s="56">
        <v>992879</v>
      </c>
      <c r="D7" s="56">
        <v>996846</v>
      </c>
      <c r="E7" s="56">
        <v>981551</v>
      </c>
      <c r="F7" s="56">
        <v>920634</v>
      </c>
      <c r="G7" s="56">
        <v>922569</v>
      </c>
      <c r="H7" s="56">
        <v>992304</v>
      </c>
      <c r="I7" s="56">
        <f>Mérleg!C3</f>
        <v>1091604</v>
      </c>
      <c r="J7" s="56">
        <f>Mérleg!D3</f>
        <v>1168769</v>
      </c>
      <c r="K7" s="56">
        <f>Mérleg!E3</f>
        <v>1215090</v>
      </c>
      <c r="L7" s="56">
        <f>Mérleg!F3</f>
        <v>1178555</v>
      </c>
      <c r="M7" s="56">
        <f>Mérleg!G3</f>
        <v>1188960</v>
      </c>
      <c r="N7" s="56">
        <f>SUM(N4:N6)</f>
        <v>1218380.1718676873</v>
      </c>
      <c r="O7" s="56">
        <f t="shared" ref="O7:S7" si="3">SUM(O4:O6)</f>
        <v>1249151.4085511444</v>
      </c>
      <c r="P7" s="56">
        <f t="shared" si="3"/>
        <v>1281129.8245198757</v>
      </c>
      <c r="Q7" s="56">
        <f t="shared" si="3"/>
        <v>1314182.7152651562</v>
      </c>
      <c r="R7" s="56">
        <f t="shared" si="3"/>
        <v>1348227.1927327954</v>
      </c>
      <c r="S7" s="56">
        <f t="shared" si="3"/>
        <v>1383293.0045244636</v>
      </c>
      <c r="AA7" s="44">
        <v>2017</v>
      </c>
      <c r="AB7" s="45">
        <v>981551</v>
      </c>
      <c r="AC7" s="45">
        <v>47257</v>
      </c>
      <c r="AD7" s="45">
        <v>-108174</v>
      </c>
      <c r="AE7" s="46">
        <v>920634</v>
      </c>
      <c r="AI7" s="44">
        <v>2017</v>
      </c>
      <c r="AJ7" s="47"/>
      <c r="AK7" s="48">
        <v>4.8145231373611763E-2</v>
      </c>
      <c r="AL7" s="48">
        <v>0.17708737482626696</v>
      </c>
      <c r="AM7" s="49">
        <v>7.8415202165100534E-2</v>
      </c>
      <c r="AN7" s="25"/>
      <c r="AP7" s="44">
        <v>2027</v>
      </c>
      <c r="AQ7" s="45">
        <v>1249151.4085511444</v>
      </c>
      <c r="AR7" s="45">
        <v>232909.66048191136</v>
      </c>
      <c r="AS7" s="45">
        <v>-200931.24451318019</v>
      </c>
      <c r="AT7" s="46">
        <v>1281129.8245198757</v>
      </c>
    </row>
    <row r="8" spans="2:46">
      <c r="I8" s="9"/>
      <c r="J8" s="9"/>
      <c r="K8" s="9"/>
      <c r="L8" s="9"/>
      <c r="M8" s="9"/>
      <c r="AA8" s="44">
        <v>2018</v>
      </c>
      <c r="AB8" s="45">
        <v>920634</v>
      </c>
      <c r="AC8" s="45">
        <v>117464</v>
      </c>
      <c r="AD8" s="45">
        <v>-115529</v>
      </c>
      <c r="AE8" s="46">
        <v>922569</v>
      </c>
      <c r="AI8" s="44">
        <v>2018</v>
      </c>
      <c r="AJ8" s="47"/>
      <c r="AK8" s="48">
        <v>0.1275903344868862</v>
      </c>
      <c r="AL8" s="48">
        <v>0.17581539604080937</v>
      </c>
      <c r="AM8" s="49">
        <v>0.1922956662099268</v>
      </c>
      <c r="AN8" s="25"/>
      <c r="AP8" s="44">
        <v>2028</v>
      </c>
      <c r="AQ8" s="45">
        <v>1281129.8245198757</v>
      </c>
      <c r="AR8" s="45">
        <v>240735.42507410361</v>
      </c>
      <c r="AS8" s="45">
        <v>-207682.53432882309</v>
      </c>
      <c r="AT8" s="46">
        <v>1314182.7152651562</v>
      </c>
    </row>
    <row r="9" spans="2:46">
      <c r="AA9" s="44">
        <v>2019</v>
      </c>
      <c r="AB9" s="45">
        <v>922569</v>
      </c>
      <c r="AC9" s="45">
        <v>207117</v>
      </c>
      <c r="AD9" s="45">
        <v>-137382</v>
      </c>
      <c r="AE9" s="46">
        <v>992304</v>
      </c>
      <c r="AI9" s="44">
        <v>2019</v>
      </c>
      <c r="AJ9" s="47"/>
      <c r="AK9" s="48">
        <v>0.2245002812797742</v>
      </c>
      <c r="AL9" s="48">
        <v>0.20607722458310396</v>
      </c>
      <c r="AM9" s="49">
        <v>0.31519668119506195</v>
      </c>
      <c r="AN9" s="25"/>
      <c r="AP9" s="44">
        <v>2029</v>
      </c>
      <c r="AQ9" s="45">
        <v>1314182.7152651562</v>
      </c>
      <c r="AR9" s="45">
        <v>247957.48782632675</v>
      </c>
      <c r="AS9" s="45">
        <v>-213913.01035868778</v>
      </c>
      <c r="AT9" s="46">
        <v>1348227.1927327954</v>
      </c>
    </row>
    <row r="10" spans="2:46" ht="15.75" thickBot="1">
      <c r="B10" s="57" t="s">
        <v>102</v>
      </c>
      <c r="C10" s="57"/>
      <c r="D10" s="57"/>
      <c r="E10" s="57"/>
      <c r="F10" s="57"/>
      <c r="G10" s="57"/>
      <c r="H10" s="57"/>
      <c r="I10" s="30"/>
      <c r="J10" s="30"/>
      <c r="K10" s="30"/>
      <c r="L10" s="30"/>
      <c r="M10" s="30"/>
      <c r="N10" s="30"/>
      <c r="O10" s="30"/>
      <c r="P10" s="30"/>
      <c r="Q10" s="30"/>
      <c r="R10" s="30"/>
      <c r="S10" s="30"/>
      <c r="AA10" s="44">
        <v>2020</v>
      </c>
      <c r="AB10" s="45">
        <v>992304</v>
      </c>
      <c r="AC10" s="45">
        <v>240358</v>
      </c>
      <c r="AD10" s="45">
        <v>-141058</v>
      </c>
      <c r="AE10" s="46">
        <v>1091604</v>
      </c>
      <c r="AI10" s="44">
        <v>2020</v>
      </c>
      <c r="AJ10" s="47"/>
      <c r="AK10" s="48">
        <v>0.24222214160176719</v>
      </c>
      <c r="AL10" s="48">
        <v>0.20958089170460353</v>
      </c>
      <c r="AM10" s="49">
        <v>0.3605443911600188</v>
      </c>
      <c r="AN10" s="25"/>
      <c r="AP10" s="58">
        <v>2030</v>
      </c>
      <c r="AQ10" s="50">
        <v>1348227.1927327954</v>
      </c>
      <c r="AR10" s="50">
        <v>255396.21246111652</v>
      </c>
      <c r="AS10" s="50">
        <v>-220330.4006694484</v>
      </c>
      <c r="AT10" s="51">
        <v>1383293.0045244636</v>
      </c>
    </row>
    <row r="11" spans="2:46">
      <c r="B11" s="59" t="s">
        <v>91</v>
      </c>
      <c r="C11" s="32">
        <f>C3</f>
        <v>2014</v>
      </c>
      <c r="D11" s="32">
        <f t="shared" ref="D11:H11" si="4">D3</f>
        <v>2015</v>
      </c>
      <c r="E11" s="32">
        <f t="shared" si="4"/>
        <v>2016</v>
      </c>
      <c r="F11" s="32">
        <f t="shared" si="4"/>
        <v>2017</v>
      </c>
      <c r="G11" s="32">
        <f t="shared" si="4"/>
        <v>2018</v>
      </c>
      <c r="H11" s="32">
        <f t="shared" si="4"/>
        <v>2019</v>
      </c>
      <c r="I11" s="32">
        <f>I3</f>
        <v>2020</v>
      </c>
      <c r="J11" s="32">
        <f t="shared" ref="J11:S11" si="5">J3</f>
        <v>2021</v>
      </c>
      <c r="K11" s="32">
        <f t="shared" si="5"/>
        <v>2022</v>
      </c>
      <c r="L11" s="32">
        <f t="shared" si="5"/>
        <v>2023</v>
      </c>
      <c r="M11" s="32">
        <f t="shared" si="5"/>
        <v>2024</v>
      </c>
      <c r="N11" s="32">
        <f t="shared" si="5"/>
        <v>2025</v>
      </c>
      <c r="O11" s="32">
        <f t="shared" si="5"/>
        <v>2026</v>
      </c>
      <c r="P11" s="32">
        <f t="shared" si="5"/>
        <v>2027</v>
      </c>
      <c r="Q11" s="32">
        <f t="shared" si="5"/>
        <v>2028</v>
      </c>
      <c r="R11" s="32">
        <f t="shared" si="5"/>
        <v>2029</v>
      </c>
      <c r="S11" s="32">
        <f t="shared" si="5"/>
        <v>2030</v>
      </c>
      <c r="U11" s="339" t="s">
        <v>114</v>
      </c>
      <c r="V11" s="339"/>
      <c r="AA11" s="44">
        <v>2021</v>
      </c>
      <c r="AB11" s="45">
        <v>1091604</v>
      </c>
      <c r="AC11" s="45">
        <v>225127</v>
      </c>
      <c r="AD11" s="45">
        <v>-147962</v>
      </c>
      <c r="AE11" s="46">
        <v>1168769</v>
      </c>
      <c r="AI11" s="44">
        <v>2021</v>
      </c>
      <c r="AJ11" s="47"/>
      <c r="AK11" s="48">
        <v>0.20623504494303796</v>
      </c>
      <c r="AL11" s="48">
        <v>0.21133805633320002</v>
      </c>
      <c r="AM11" s="49">
        <v>0.32155487630691881</v>
      </c>
      <c r="AN11" s="25"/>
    </row>
    <row r="12" spans="2:46" ht="15.75" thickBot="1">
      <c r="B12" s="60" t="s">
        <v>115</v>
      </c>
      <c r="C12" s="61"/>
      <c r="D12" s="61">
        <f>D6/'[1]Árbevétel elemzése'!D4*-1</f>
        <v>0.173360839318526</v>
      </c>
      <c r="E12" s="61">
        <f>E6/'[1]Árbevétel elemzése'!E4*-1</f>
        <v>0.1949320585214328</v>
      </c>
      <c r="F12" s="61">
        <f>F6/'[1]Árbevétel elemzése'!F4*-1</f>
        <v>0.17708737482626696</v>
      </c>
      <c r="G12" s="61">
        <f>G6/'[1]Árbevétel elemzése'!G4*-1</f>
        <v>0.17581539604080937</v>
      </c>
      <c r="H12" s="61">
        <f>H6/'[1]Árbevétel elemzése'!H4*-1</f>
        <v>0.20607722458310396</v>
      </c>
      <c r="I12" s="167">
        <f>-I6/[1]Eredménykimutatás!C6</f>
        <v>0.20958089170460353</v>
      </c>
      <c r="J12" s="167">
        <f>-J6/[1]Eredménykimutatás!D6</f>
        <v>0.21133805633320002</v>
      </c>
      <c r="K12" s="167">
        <f>-K6/[1]Eredménykimutatás!E6</f>
        <v>0.18584941922056494</v>
      </c>
      <c r="L12" s="167">
        <f>-L6/[1]Eredménykimutatás!F6</f>
        <v>0.16384811366515495</v>
      </c>
      <c r="M12" s="167">
        <f>-M6/[1]Eredménykimutatás!G6</f>
        <v>0.14464618316902297</v>
      </c>
      <c r="N12" s="63">
        <f>AVERAGE(D12:M12)</f>
        <v>0.18425355573826857</v>
      </c>
      <c r="O12" s="63">
        <f>N12</f>
        <v>0.18425355573826857</v>
      </c>
      <c r="P12" s="63">
        <f t="shared" ref="P12:S13" si="6">O12</f>
        <v>0.18425355573826857</v>
      </c>
      <c r="Q12" s="63">
        <f t="shared" si="6"/>
        <v>0.18425355573826857</v>
      </c>
      <c r="R12" s="63">
        <f t="shared" si="6"/>
        <v>0.18425355573826857</v>
      </c>
      <c r="S12" s="63">
        <f t="shared" si="6"/>
        <v>0.18425355573826857</v>
      </c>
      <c r="U12" s="63">
        <f>_xlfn.STDEV.S(D12:M12)</f>
        <v>2.1587619472497658E-2</v>
      </c>
      <c r="V12" s="64">
        <f>U12/N12</f>
        <v>0.11716256647531288</v>
      </c>
      <c r="AI12" s="65" t="s">
        <v>116</v>
      </c>
      <c r="AJ12" s="66" t="e">
        <f>#REF!/#REF!</f>
        <v>#REF!</v>
      </c>
      <c r="AK12" s="67" t="e">
        <f>#REF!/#REF!</f>
        <v>#REF!</v>
      </c>
      <c r="AL12" s="67" t="e">
        <f>#REF!/#REF!</f>
        <v>#REF!</v>
      </c>
      <c r="AM12" s="68" t="e">
        <f>#REF!/#REF!</f>
        <v>#REF!</v>
      </c>
    </row>
    <row r="13" spans="2:46">
      <c r="B13" s="60" t="s">
        <v>117</v>
      </c>
      <c r="C13" s="60"/>
      <c r="D13" s="61">
        <f>D5/'[1]Árbevétel elemzése'!C4</f>
        <v>0.18796642014408241</v>
      </c>
      <c r="E13" s="61">
        <f>E5/'[1]Árbevétel elemzése'!D4</f>
        <v>0.15568255574075709</v>
      </c>
      <c r="F13" s="61">
        <f>F5/'[1]Árbevétel elemzése'!E4</f>
        <v>7.8415202165100534E-2</v>
      </c>
      <c r="G13" s="61">
        <f>G5/'[1]Árbevétel elemzése'!F4</f>
        <v>0.1922956662099268</v>
      </c>
      <c r="H13" s="61">
        <f>H5/'[1]Árbevétel elemzése'!G4</f>
        <v>0.31519668119506195</v>
      </c>
      <c r="I13" s="61">
        <f>I5/'[1]Árbevétel elemzése'!H4</f>
        <v>0.3605443911600188</v>
      </c>
      <c r="J13" s="62">
        <f>J5/[1]Eredménykimutatás!D6</f>
        <v>0.32155487630691881</v>
      </c>
      <c r="K13" s="62">
        <f>K5/[1]Eredménykimutatás!E6</f>
        <v>0.24788627892680692</v>
      </c>
      <c r="L13" s="62">
        <f>L5/[1]Eredménykimutatás!F6</f>
        <v>0.12083398087057261</v>
      </c>
      <c r="M13" s="62">
        <f>M5/[1]Eredménykimutatás!G6</f>
        <v>0.15540094968567761</v>
      </c>
      <c r="N13" s="63">
        <f>AVERAGE(D13:M13)</f>
        <v>0.2135777002404923</v>
      </c>
      <c r="O13" s="63">
        <f>N13</f>
        <v>0.2135777002404923</v>
      </c>
      <c r="P13" s="63">
        <f t="shared" si="6"/>
        <v>0.2135777002404923</v>
      </c>
      <c r="Q13" s="63">
        <f t="shared" si="6"/>
        <v>0.2135777002404923</v>
      </c>
      <c r="R13" s="63">
        <f t="shared" si="6"/>
        <v>0.2135777002404923</v>
      </c>
      <c r="S13" s="63">
        <f t="shared" si="6"/>
        <v>0.2135777002404923</v>
      </c>
      <c r="U13" s="63">
        <f>_xlfn.STDEV.S(D13:M13)</f>
        <v>9.3972405952078522E-2</v>
      </c>
      <c r="V13" s="64">
        <f>U13/N13</f>
        <v>0.43999165571248272</v>
      </c>
    </row>
    <row r="14" spans="2:46">
      <c r="N14" s="69"/>
    </row>
    <row r="15" spans="2:46">
      <c r="F15" t="s">
        <v>118</v>
      </c>
      <c r="N15" s="69"/>
    </row>
    <row r="16" spans="2:46">
      <c r="B16" t="s">
        <v>119</v>
      </c>
    </row>
    <row r="17" spans="2:46">
      <c r="J17" s="9">
        <f>H7</f>
        <v>992304</v>
      </c>
      <c r="K17" s="9">
        <f>H4</f>
        <v>922569</v>
      </c>
      <c r="L17" s="228">
        <f>-H6</f>
        <v>137382</v>
      </c>
      <c r="M17" s="9">
        <f>J17-K17+L17</f>
        <v>207117</v>
      </c>
    </row>
    <row r="19" spans="2:46">
      <c r="C19" s="32">
        <v>2015</v>
      </c>
      <c r="D19" s="32">
        <v>2016</v>
      </c>
      <c r="E19" s="32">
        <v>2017</v>
      </c>
      <c r="F19" s="32">
        <v>2018</v>
      </c>
      <c r="G19" s="32">
        <v>2019</v>
      </c>
      <c r="H19" s="32">
        <v>2020</v>
      </c>
      <c r="I19" s="32">
        <v>2021</v>
      </c>
      <c r="J19" s="32">
        <v>2022</v>
      </c>
      <c r="K19" s="32">
        <v>2023</v>
      </c>
      <c r="L19" s="33">
        <v>2024</v>
      </c>
      <c r="S19"/>
      <c r="AA19" s="25">
        <v>0.11460006707766002</v>
      </c>
      <c r="AB19" s="25">
        <v>0.11460006707766002</v>
      </c>
      <c r="AC19" s="25" t="b">
        <f>AA19=AB19</f>
        <v>1</v>
      </c>
      <c r="AE19"/>
      <c r="AI19" s="25"/>
      <c r="AM19"/>
    </row>
    <row r="20" spans="2:46">
      <c r="B20" t="s">
        <v>109</v>
      </c>
      <c r="C20" s="9">
        <f t="shared" ref="C20:L20" si="7">D5</f>
        <v>117751</v>
      </c>
      <c r="D20" s="9">
        <f t="shared" si="7"/>
        <v>102181</v>
      </c>
      <c r="E20" s="9">
        <f t="shared" si="7"/>
        <v>47257</v>
      </c>
      <c r="F20" s="9">
        <f t="shared" si="7"/>
        <v>117464</v>
      </c>
      <c r="G20" s="9">
        <f t="shared" si="7"/>
        <v>207117</v>
      </c>
      <c r="H20" s="9">
        <f t="shared" si="7"/>
        <v>240358</v>
      </c>
      <c r="I20" s="9">
        <f t="shared" si="7"/>
        <v>225127</v>
      </c>
      <c r="J20" s="9">
        <f t="shared" si="7"/>
        <v>185089</v>
      </c>
      <c r="K20" s="9">
        <f t="shared" si="7"/>
        <v>102633</v>
      </c>
      <c r="L20" s="9">
        <f t="shared" si="7"/>
        <v>150347</v>
      </c>
      <c r="S20"/>
      <c r="AA20" s="25">
        <v>0.11784769161936748</v>
      </c>
      <c r="AB20" s="25">
        <v>0.11784769161936748</v>
      </c>
      <c r="AC20" s="25" t="b">
        <f t="shared" ref="AC20:AD28" si="8">AA20=AB20</f>
        <v>1</v>
      </c>
      <c r="AE20"/>
      <c r="AI20" s="25"/>
      <c r="AM20"/>
    </row>
    <row r="21" spans="2:46">
      <c r="B21" t="s">
        <v>20</v>
      </c>
      <c r="C21" s="9">
        <f t="shared" ref="C21:L21" si="9">D6</f>
        <v>-113784</v>
      </c>
      <c r="D21" s="9">
        <f t="shared" si="9"/>
        <v>-117476</v>
      </c>
      <c r="E21" s="9">
        <f t="shared" si="9"/>
        <v>-108174</v>
      </c>
      <c r="F21" s="9">
        <f t="shared" si="9"/>
        <v>-115529</v>
      </c>
      <c r="G21" s="9">
        <f t="shared" si="9"/>
        <v>-137382</v>
      </c>
      <c r="H21" s="9">
        <f t="shared" si="9"/>
        <v>-141058</v>
      </c>
      <c r="I21" s="9">
        <f t="shared" si="9"/>
        <v>-147962</v>
      </c>
      <c r="J21" s="9">
        <f t="shared" si="9"/>
        <v>-138768</v>
      </c>
      <c r="K21" s="9">
        <f t="shared" si="9"/>
        <v>-139168</v>
      </c>
      <c r="L21" s="9">
        <f t="shared" si="9"/>
        <v>-139942</v>
      </c>
      <c r="S21"/>
      <c r="AA21" s="25">
        <v>0.11020721287024311</v>
      </c>
      <c r="AB21" s="25">
        <v>0.11020721287024311</v>
      </c>
      <c r="AC21" s="25" t="b">
        <f t="shared" si="8"/>
        <v>1</v>
      </c>
      <c r="AE21"/>
      <c r="AI21" s="25"/>
      <c r="AM21"/>
    </row>
    <row r="22" spans="2:46">
      <c r="B22" s="70" t="s">
        <v>120</v>
      </c>
      <c r="C22" s="9">
        <f>'[1]Árbevétel elemzése'!D4-'[1]Árbevétel elemzése'!C4</f>
        <v>29895</v>
      </c>
      <c r="D22" s="9">
        <f>'[1]Árbevétel elemzése'!E4-'[1]Árbevétel elemzése'!D4</f>
        <v>-53691</v>
      </c>
      <c r="E22" s="9">
        <f>'[1]Árbevétel elemzése'!F4-'[1]Árbevétel elemzése'!E4</f>
        <v>8200</v>
      </c>
      <c r="F22" s="9">
        <f>'[1]Árbevétel elemzése'!G4-'[1]Árbevétel elemzése'!F4</f>
        <v>46253</v>
      </c>
      <c r="G22" s="9">
        <f>'[1]Árbevétel elemzése'!H4-'[1]Árbevétel elemzése'!G4</f>
        <v>9549</v>
      </c>
      <c r="H22" s="9">
        <f>'[1]Árbevétel elemzése'!I4-'[1]Árbevétel elemzése'!H4</f>
        <v>6395</v>
      </c>
      <c r="I22" s="9">
        <f>'[1]Árbevétel elemzése'!J4-'[1]Árbevétel elemzése'!I4</f>
        <v>27072</v>
      </c>
      <c r="J22" s="9">
        <f>'[1]Árbevétel elemzése'!K4-'[1]Árbevétel elemzése'!J4</f>
        <v>46549</v>
      </c>
      <c r="K22" s="9">
        <f>'[1]Árbevétel elemzése'!L4-'[1]Árbevétel elemzése'!K4</f>
        <v>102703</v>
      </c>
      <c r="L22" s="9">
        <f>'[1]Árbevétel elemzése'!M4-'[1]Árbevétel elemzése'!L4</f>
        <v>118106</v>
      </c>
      <c r="S22"/>
      <c r="AA22" s="25">
        <v>0.12548852204024619</v>
      </c>
      <c r="AB22" s="25">
        <v>0.12548852204024619</v>
      </c>
      <c r="AC22" s="25" t="b">
        <f t="shared" si="8"/>
        <v>1</v>
      </c>
      <c r="AE22"/>
      <c r="AI22" s="25"/>
      <c r="AM22"/>
    </row>
    <row r="23" spans="2:46">
      <c r="B23" s="71" t="s">
        <v>121</v>
      </c>
      <c r="C23" s="72">
        <f>(C20+C21)/C22</f>
        <v>0.13269777554775045</v>
      </c>
      <c r="D23" s="72">
        <f t="shared" ref="D23:L23" si="10">(D20+D21)/D22</f>
        <v>0.28487083496302917</v>
      </c>
      <c r="E23" s="72">
        <f t="shared" si="10"/>
        <v>-7.4289024390243901</v>
      </c>
      <c r="F23" s="72">
        <f t="shared" si="10"/>
        <v>4.183512420815947E-2</v>
      </c>
      <c r="G23" s="72">
        <f t="shared" si="10"/>
        <v>7.3028589381087023</v>
      </c>
      <c r="H23" s="72">
        <f t="shared" si="10"/>
        <v>15.527756059421423</v>
      </c>
      <c r="I23" s="72">
        <f t="shared" si="10"/>
        <v>2.8503619976359338</v>
      </c>
      <c r="J23" s="72">
        <f t="shared" si="10"/>
        <v>0.99510193559474958</v>
      </c>
      <c r="K23" s="72">
        <f t="shared" si="10"/>
        <v>-0.35573449655803629</v>
      </c>
      <c r="L23" s="72">
        <f t="shared" si="10"/>
        <v>8.8098826477909675E-2</v>
      </c>
      <c r="S23"/>
      <c r="AA23" s="25">
        <v>0.14891243906959806</v>
      </c>
      <c r="AB23" s="25">
        <v>0.14891243906959806</v>
      </c>
      <c r="AC23" s="25" t="b">
        <f t="shared" si="8"/>
        <v>1</v>
      </c>
      <c r="AE23"/>
      <c r="AI23" s="25"/>
      <c r="AM23"/>
    </row>
    <row r="24" spans="2:46">
      <c r="AB24" s="25">
        <v>0.14215200180589818</v>
      </c>
      <c r="AC24" s="25">
        <v>0.14215200180589818</v>
      </c>
      <c r="AD24" s="25" t="b">
        <f t="shared" si="8"/>
        <v>1</v>
      </c>
    </row>
    <row r="25" spans="2:46">
      <c r="AB25" s="25">
        <v>0.13554549085565828</v>
      </c>
      <c r="AC25" s="25">
        <v>0.13554549085565828</v>
      </c>
      <c r="AD25" s="25" t="b">
        <f t="shared" si="8"/>
        <v>1</v>
      </c>
    </row>
    <row r="26" spans="2:46">
      <c r="AB26" s="25">
        <v>0.11873004845268825</v>
      </c>
      <c r="AC26" s="25">
        <v>0.11873004845268825</v>
      </c>
      <c r="AD26" s="25" t="b">
        <f t="shared" si="8"/>
        <v>1</v>
      </c>
    </row>
    <row r="27" spans="2:46">
      <c r="AB27" s="25">
        <v>0.11453307985416718</v>
      </c>
      <c r="AC27" s="25">
        <v>0.11453307985416718</v>
      </c>
      <c r="AD27" s="25" t="b">
        <f t="shared" si="8"/>
        <v>1</v>
      </c>
    </row>
    <row r="28" spans="2:46" s="25" customFormat="1">
      <c r="B28"/>
      <c r="C28"/>
      <c r="D28"/>
      <c r="E28"/>
      <c r="F28"/>
      <c r="G28"/>
      <c r="H28"/>
      <c r="T28"/>
      <c r="U28"/>
      <c r="V28"/>
      <c r="W28"/>
      <c r="X28"/>
      <c r="Y28"/>
      <c r="Z28"/>
      <c r="AA28"/>
      <c r="AB28" s="25">
        <v>0.11874032183478921</v>
      </c>
      <c r="AC28" s="25">
        <v>0.11874032183478921</v>
      </c>
      <c r="AD28" s="25" t="b">
        <f t="shared" si="8"/>
        <v>1</v>
      </c>
      <c r="AF28"/>
      <c r="AG28"/>
      <c r="AH28"/>
      <c r="AI28"/>
      <c r="AN28"/>
      <c r="AO28"/>
      <c r="AP28"/>
      <c r="AQ28"/>
      <c r="AR28"/>
      <c r="AS28"/>
      <c r="AT28"/>
    </row>
    <row r="31" spans="2:46" s="25" customFormat="1">
      <c r="B31"/>
      <c r="C31"/>
      <c r="D31"/>
      <c r="E31"/>
      <c r="F31"/>
      <c r="G31"/>
      <c r="H31"/>
      <c r="M31"/>
      <c r="N31"/>
      <c r="O31"/>
      <c r="P31"/>
      <c r="Q31"/>
      <c r="R31"/>
      <c r="S31"/>
      <c r="T31"/>
      <c r="U31"/>
      <c r="V31"/>
      <c r="W31"/>
      <c r="X31"/>
      <c r="Y31"/>
      <c r="Z31"/>
      <c r="AA31"/>
      <c r="AF31"/>
      <c r="AG31"/>
      <c r="AH31"/>
      <c r="AI31"/>
      <c r="AN31"/>
      <c r="AO31"/>
      <c r="AP31"/>
      <c r="AQ31"/>
      <c r="AR31"/>
      <c r="AS31"/>
      <c r="AT31"/>
    </row>
    <row r="32" spans="2:46" s="25" customFormat="1">
      <c r="B32"/>
      <c r="C32"/>
      <c r="D32"/>
      <c r="E32"/>
      <c r="F32"/>
      <c r="G32"/>
      <c r="H32"/>
      <c r="M32"/>
      <c r="N32"/>
      <c r="O32"/>
      <c r="P32"/>
      <c r="Q32"/>
      <c r="R32"/>
      <c r="S32"/>
      <c r="T32"/>
      <c r="U32"/>
      <c r="V32"/>
      <c r="W32"/>
      <c r="X32"/>
      <c r="Y32"/>
      <c r="Z32"/>
      <c r="AA32"/>
      <c r="AF32"/>
      <c r="AG32"/>
      <c r="AH32"/>
      <c r="AI32"/>
      <c r="AN32"/>
      <c r="AO32"/>
      <c r="AP32"/>
      <c r="AQ32"/>
      <c r="AR32"/>
      <c r="AS32"/>
      <c r="AT32"/>
    </row>
    <row r="33" spans="2:46" s="25" customFormat="1">
      <c r="B33"/>
      <c r="C33"/>
      <c r="D33"/>
      <c r="E33"/>
      <c r="F33"/>
      <c r="G33"/>
      <c r="H33"/>
      <c r="M33"/>
      <c r="N33"/>
      <c r="O33"/>
      <c r="P33"/>
      <c r="Q33"/>
      <c r="R33"/>
      <c r="S33"/>
      <c r="T33"/>
      <c r="U33"/>
      <c r="V33"/>
      <c r="W33"/>
      <c r="X33"/>
      <c r="Y33"/>
      <c r="Z33"/>
      <c r="AA33"/>
      <c r="AF33"/>
      <c r="AG33"/>
      <c r="AH33"/>
      <c r="AI33"/>
      <c r="AN33"/>
      <c r="AO33"/>
      <c r="AP33"/>
      <c r="AQ33"/>
      <c r="AR33"/>
      <c r="AS33"/>
      <c r="AT33"/>
    </row>
    <row r="34" spans="2:46" s="25" customFormat="1">
      <c r="B34"/>
      <c r="C34"/>
      <c r="D34"/>
      <c r="E34"/>
      <c r="F34"/>
      <c r="G34"/>
      <c r="H34"/>
      <c r="M34"/>
      <c r="N34"/>
      <c r="O34"/>
      <c r="P34"/>
      <c r="Q34"/>
      <c r="R34"/>
      <c r="S34"/>
      <c r="T34"/>
      <c r="U34"/>
      <c r="V34"/>
      <c r="W34"/>
      <c r="X34"/>
      <c r="Y34"/>
      <c r="Z34"/>
      <c r="AA34"/>
      <c r="AF34"/>
      <c r="AG34"/>
      <c r="AH34"/>
      <c r="AI34"/>
      <c r="AN34"/>
      <c r="AO34"/>
      <c r="AP34"/>
      <c r="AQ34"/>
      <c r="AR34"/>
      <c r="AS34"/>
      <c r="AT34"/>
    </row>
    <row r="35" spans="2:46" s="25" customFormat="1">
      <c r="B35"/>
      <c r="C35"/>
      <c r="D35"/>
      <c r="E35"/>
      <c r="F35"/>
      <c r="G35"/>
      <c r="H35"/>
      <c r="M35"/>
      <c r="N35"/>
      <c r="O35"/>
      <c r="P35"/>
      <c r="Q35"/>
      <c r="R35"/>
      <c r="S35"/>
      <c r="T35"/>
      <c r="U35"/>
      <c r="V35"/>
      <c r="W35"/>
      <c r="X35"/>
      <c r="Y35"/>
      <c r="Z35"/>
      <c r="AA35"/>
      <c r="AF35"/>
      <c r="AG35"/>
      <c r="AH35"/>
      <c r="AI35"/>
      <c r="AN35"/>
      <c r="AO35"/>
      <c r="AP35"/>
      <c r="AQ35"/>
      <c r="AR35"/>
      <c r="AS35"/>
      <c r="AT35"/>
    </row>
  </sheetData>
  <mergeCells count="5">
    <mergeCell ref="AA3:AE3"/>
    <mergeCell ref="AJ3:AK3"/>
    <mergeCell ref="AL3:AM3"/>
    <mergeCell ref="AP3:AT3"/>
    <mergeCell ref="U11:V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EF978-79C5-42FC-B81A-AF0747B3D812}">
  <dimension ref="B1:AO70"/>
  <sheetViews>
    <sheetView showGridLines="0" topLeftCell="B1" zoomScaleNormal="100" workbookViewId="0">
      <selection activeCell="P3" sqref="P3:S14"/>
    </sheetView>
  </sheetViews>
  <sheetFormatPr defaultRowHeight="15" outlineLevelRow="1"/>
  <cols>
    <col min="2" max="2" width="50.140625" bestFit="1" customWidth="1"/>
    <col min="3" max="9" width="9.140625" style="25"/>
    <col min="10" max="10" width="9.140625" style="25" customWidth="1"/>
    <col min="11" max="15" width="9.140625" style="25"/>
    <col min="16" max="19" width="15.7109375" style="25" customWidth="1"/>
    <col min="20" max="28" width="9.140625" style="25"/>
    <col min="30" max="30" width="36.42578125" bestFit="1" customWidth="1"/>
    <col min="33" max="33" width="46.28515625" bestFit="1" customWidth="1"/>
    <col min="37" max="37" width="51.85546875" bestFit="1" customWidth="1"/>
  </cols>
  <sheetData>
    <row r="1" spans="2:41" ht="15.75" thickBot="1"/>
    <row r="2" spans="2:41" ht="15.75" thickBot="1">
      <c r="B2" s="27" t="s">
        <v>100</v>
      </c>
      <c r="C2" s="29"/>
      <c r="D2" s="29"/>
      <c r="E2" s="29"/>
      <c r="F2" s="29"/>
      <c r="G2" s="324"/>
    </row>
    <row r="3" spans="2:41" ht="30">
      <c r="B3" s="31" t="s">
        <v>91</v>
      </c>
      <c r="C3" s="32">
        <v>2020</v>
      </c>
      <c r="D3" s="32">
        <v>2021</v>
      </c>
      <c r="E3" s="32">
        <v>2022</v>
      </c>
      <c r="F3" s="32">
        <v>2023</v>
      </c>
      <c r="G3" s="33">
        <v>2024</v>
      </c>
      <c r="P3" s="329" t="str" cm="1">
        <f t="array" ref="P3:S14">TRANSPOSE(B24:M27)</f>
        <v>Üzleti év</v>
      </c>
      <c r="Q3" s="330" t="str">
        <v>Árbevétel</v>
      </c>
      <c r="R3" s="330" t="str">
        <v>Nettó forgótőke</v>
      </c>
      <c r="S3" s="331" t="str">
        <v>Nettó forgótőke aránya</v>
      </c>
      <c r="AD3" s="95" t="s">
        <v>145</v>
      </c>
      <c r="AG3" s="95" t="s">
        <v>144</v>
      </c>
      <c r="AK3" s="16" t="s">
        <v>55</v>
      </c>
    </row>
    <row r="4" spans="2:41">
      <c r="B4" s="215" t="s">
        <v>55</v>
      </c>
      <c r="C4" s="9" cm="1">
        <f t="array" ref="C4">_xlfn.XLOOKUP($B4,Mérleg!$B$16:$B$23,_xlfn.XLOOKUP('Nettó forgótőke'!C$3,Mérleg!$C$2:$H$2,Mérleg!$C$16:$H$23))</f>
        <v>158857</v>
      </c>
      <c r="D4" s="9" cm="1">
        <f t="array" ref="D4">_xlfn.XLOOKUP($B4,Mérleg!$B$16:$B$23,_xlfn.XLOOKUP('Nettó forgótőke'!D$3,Mérleg!$C$2:$H$2,Mérleg!$C$16:$H$23))</f>
        <v>158187</v>
      </c>
      <c r="E4" s="9" cm="1">
        <f t="array" ref="E4">_xlfn.XLOOKUP($B4,Mérleg!$B$16:$B$23,_xlfn.XLOOKUP('Nettó forgótőke'!E$3,Mérleg!$C$2:$H$2,Mérleg!$C$16:$H$23))</f>
        <v>171583</v>
      </c>
      <c r="F4" s="9" cm="1">
        <f t="array" ref="F4">_xlfn.XLOOKUP($B4,Mérleg!$B$16:$B$23,_xlfn.XLOOKUP('Nettó forgótőke'!F$3,Mérleg!$C$2:$H$2,Mérleg!$C$16:$H$23))</f>
        <v>199249</v>
      </c>
      <c r="G4" s="256" cm="1">
        <f t="array" ref="G4">_xlfn.XLOOKUP($B4,Mérleg!$B$16:$B$23,_xlfn.XLOOKUP('Nettó forgótőke'!G$3,Mérleg!$C$2:$H$2,Mérleg!$C$16:$H$23))</f>
        <v>211411</v>
      </c>
      <c r="P4" s="44">
        <v>2020</v>
      </c>
      <c r="Q4" s="45">
        <v>673048</v>
      </c>
      <c r="R4" s="45">
        <v>15557</v>
      </c>
      <c r="S4" s="49">
        <v>2.3114250395216984E-2</v>
      </c>
      <c r="AD4" s="94" t="s">
        <v>55</v>
      </c>
      <c r="AG4" s="93" t="s">
        <v>74</v>
      </c>
      <c r="AK4" s="88" t="str">
        <f>CONCATENATE($AO$4,B5)</f>
        <v>(+) Egyéb eszközök</v>
      </c>
      <c r="AO4" t="s">
        <v>143</v>
      </c>
    </row>
    <row r="5" spans="2:41">
      <c r="B5" s="215" t="s">
        <v>56</v>
      </c>
      <c r="C5" s="9" cm="1">
        <f t="array" ref="C5">_xlfn.XLOOKUP($B5,Mérleg!$B$16:$B$23,_xlfn.XLOOKUP('Nettó forgótőke'!C$3,Mérleg!$C$2:$H$2,Mérleg!$C$16:$H$23))</f>
        <v>6022</v>
      </c>
      <c r="D5" s="9" cm="1">
        <f t="array" ref="D5">_xlfn.XLOOKUP($B5,Mérleg!$B$16:$B$23,_xlfn.XLOOKUP('Nettó forgótőke'!D$3,Mérleg!$C$2:$H$2,Mérleg!$C$16:$H$23))</f>
        <v>8431</v>
      </c>
      <c r="E5" s="9" cm="1">
        <f t="array" ref="E5">_xlfn.XLOOKUP($B5,Mérleg!$B$16:$B$23,_xlfn.XLOOKUP('Nettó forgótőke'!E$3,Mérleg!$C$2:$H$2,Mérleg!$C$16:$H$23))</f>
        <v>11025</v>
      </c>
      <c r="F5" s="9" cm="1">
        <f t="array" ref="F5">_xlfn.XLOOKUP($B5,Mérleg!$B$16:$B$23,_xlfn.XLOOKUP('Nettó forgótőke'!F$3,Mérleg!$C$2:$H$2,Mérleg!$C$16:$H$23))</f>
        <v>8455</v>
      </c>
      <c r="G5" s="256" cm="1">
        <f t="array" ref="G5">_xlfn.XLOOKUP($B5,Mérleg!$B$16:$B$23,_xlfn.XLOOKUP('Nettó forgótőke'!G$3,Mérleg!$C$2:$H$2,Mérleg!$C$16:$H$23))</f>
        <v>9214</v>
      </c>
      <c r="P5" s="44">
        <v>2021</v>
      </c>
      <c r="Q5" s="45">
        <v>700120</v>
      </c>
      <c r="R5" s="45">
        <v>29494</v>
      </c>
      <c r="S5" s="49">
        <v>4.2127063931897392E-2</v>
      </c>
      <c r="AD5" s="94" t="s">
        <v>56</v>
      </c>
      <c r="AG5" s="93" t="s">
        <v>76</v>
      </c>
      <c r="AK5" s="88" t="str">
        <f>CONCATENATE($AO$4,B6)</f>
        <v>(+) Szerződéses eszközök</v>
      </c>
    </row>
    <row r="6" spans="2:41">
      <c r="B6" s="215" t="s">
        <v>51</v>
      </c>
      <c r="C6" s="9" cm="1">
        <f t="array" ref="C6">_xlfn.XLOOKUP($B6,Mérleg!$B$16:$B$23,_xlfn.XLOOKUP('Nettó forgótőke'!C$3,Mérleg!$C$2:$H$2,Mérleg!$C$16:$H$23))</f>
        <v>16878</v>
      </c>
      <c r="D6" s="9" cm="1">
        <f t="array" ref="D6">_xlfn.XLOOKUP($B6,Mérleg!$B$16:$B$23,_xlfn.XLOOKUP('Nettó forgótőke'!D$3,Mérleg!$C$2:$H$2,Mérleg!$C$16:$H$23))</f>
        <v>20745</v>
      </c>
      <c r="E6" s="9" cm="1">
        <f t="array" ref="E6">_xlfn.XLOOKUP($B6,Mérleg!$B$16:$B$23,_xlfn.XLOOKUP('Nettó forgótőke'!E$3,Mérleg!$C$2:$H$2,Mérleg!$C$16:$H$23))</f>
        <v>18586</v>
      </c>
      <c r="F6" s="9" cm="1">
        <f t="array" ref="F6">_xlfn.XLOOKUP($B6,Mérleg!$B$16:$B$23,_xlfn.XLOOKUP('Nettó forgótőke'!F$3,Mérleg!$C$2:$H$2,Mérleg!$C$16:$H$23))</f>
        <v>17358</v>
      </c>
      <c r="G6" s="256" cm="1">
        <f t="array" ref="G6">_xlfn.XLOOKUP($B6,Mérleg!$B$16:$B$23,_xlfn.XLOOKUP('Nettó forgótőke'!G$3,Mérleg!$C$2:$H$2,Mérleg!$C$16:$H$23))</f>
        <v>16903</v>
      </c>
      <c r="P6" s="44">
        <v>2022</v>
      </c>
      <c r="Q6" s="45">
        <v>746669</v>
      </c>
      <c r="R6" s="45">
        <v>25946</v>
      </c>
      <c r="S6" s="49">
        <v>3.4748998552236669E-2</v>
      </c>
      <c r="AD6" s="94" t="s">
        <v>51</v>
      </c>
      <c r="AG6" s="93" t="s">
        <v>68</v>
      </c>
      <c r="AK6" s="88" t="str">
        <f>CONCATENATE($AO$4,B7)</f>
        <v>(+) Nyereségadó követelés</v>
      </c>
    </row>
    <row r="7" spans="2:41">
      <c r="B7" s="215" t="s">
        <v>58</v>
      </c>
      <c r="C7" s="9" cm="1">
        <f t="array" ref="C7">_xlfn.XLOOKUP($B7,Mérleg!$B$16:$B$23,_xlfn.XLOOKUP('Nettó forgótőke'!C$3,Mérleg!$C$2:$H$2,Mérleg!$C$16:$H$23))</f>
        <v>473</v>
      </c>
      <c r="D7" s="9" cm="1">
        <f t="array" ref="D7">_xlfn.XLOOKUP($B7,Mérleg!$B$16:$B$23,_xlfn.XLOOKUP('Nettó forgótőke'!D$3,Mérleg!$C$2:$H$2,Mérleg!$C$16:$H$23))</f>
        <v>1318</v>
      </c>
      <c r="E7" s="9" cm="1">
        <f t="array" ref="E7">_xlfn.XLOOKUP($B7,Mérleg!$B$16:$B$23,_xlfn.XLOOKUP('Nettó forgótőke'!E$3,Mérleg!$C$2:$H$2,Mérleg!$C$16:$H$23))</f>
        <v>137</v>
      </c>
      <c r="F7" s="9" cm="1">
        <f t="array" ref="F7">_xlfn.XLOOKUP($B7,Mérleg!$B$16:$B$23,_xlfn.XLOOKUP('Nettó forgótőke'!F$3,Mérleg!$C$2:$H$2,Mérleg!$C$16:$H$23))</f>
        <v>131</v>
      </c>
      <c r="G7" s="256" cm="1">
        <f t="array" ref="G7">_xlfn.XLOOKUP($B7,Mérleg!$B$16:$B$23,_xlfn.XLOOKUP('Nettó forgótőke'!G$3,Mérleg!$C$2:$H$2,Mérleg!$C$16:$H$23))</f>
        <v>135</v>
      </c>
      <c r="P7" s="44">
        <v>2023</v>
      </c>
      <c r="Q7" s="45">
        <v>849372</v>
      </c>
      <c r="R7" s="45">
        <v>43741</v>
      </c>
      <c r="S7" s="49">
        <v>5.1498047969558688E-2</v>
      </c>
      <c r="AD7" s="94" t="s">
        <v>58</v>
      </c>
      <c r="AG7" s="93" t="s">
        <v>69</v>
      </c>
      <c r="AK7" s="88" t="str">
        <f>CONCATENATE($AO$4,B8)</f>
        <v>(+) Készletek</v>
      </c>
    </row>
    <row r="8" spans="2:41">
      <c r="B8" s="215" t="s">
        <v>59</v>
      </c>
      <c r="C8" s="9" cm="1">
        <f t="array" ref="C8">_xlfn.XLOOKUP($B8,Mérleg!$B$16:$B$23,_xlfn.XLOOKUP('Nettó forgótőke'!C$3,Mérleg!$C$2:$H$2,Mérleg!$C$16:$H$23))</f>
        <v>18395</v>
      </c>
      <c r="D8" s="9" cm="1">
        <f t="array" ref="D8">_xlfn.XLOOKUP($B8,Mérleg!$B$16:$B$23,_xlfn.XLOOKUP('Nettó forgótőke'!D$3,Mérleg!$C$2:$H$2,Mérleg!$C$16:$H$23))</f>
        <v>18053</v>
      </c>
      <c r="E8" s="9" cm="1">
        <f t="array" ref="E8">_xlfn.XLOOKUP($B8,Mérleg!$B$16:$B$23,_xlfn.XLOOKUP('Nettó forgótőke'!E$3,Mérleg!$C$2:$H$2,Mérleg!$C$16:$H$23))</f>
        <v>25344</v>
      </c>
      <c r="F8" s="9" cm="1">
        <f t="array" ref="F8">_xlfn.XLOOKUP($B8,Mérleg!$B$16:$B$23,_xlfn.XLOOKUP('Nettó forgótőke'!F$3,Mérleg!$C$2:$H$2,Mérleg!$C$16:$H$23))</f>
        <v>32428</v>
      </c>
      <c r="G8" s="256" cm="1">
        <f t="array" ref="G8">_xlfn.XLOOKUP($B8,Mérleg!$B$16:$B$23,_xlfn.XLOOKUP('Nettó forgótőke'!G$3,Mérleg!$C$2:$H$2,Mérleg!$C$16:$H$23))</f>
        <v>28756</v>
      </c>
      <c r="P8" s="44">
        <v>2024</v>
      </c>
      <c r="Q8" s="45">
        <v>967478</v>
      </c>
      <c r="R8" s="45">
        <v>53842</v>
      </c>
      <c r="S8" s="49">
        <v>5.565191146465346E-2</v>
      </c>
      <c r="AD8" s="94" t="s">
        <v>59</v>
      </c>
      <c r="AG8" s="93" t="s">
        <v>77</v>
      </c>
      <c r="AK8" s="88" t="str">
        <f>CONCATENATE($AO$4,B9)</f>
        <v>(+) Értékesítésre kijelölt eszközök</v>
      </c>
    </row>
    <row r="9" spans="2:41" ht="15.75" thickBot="1">
      <c r="B9" s="215" t="s">
        <v>60</v>
      </c>
      <c r="C9" s="9" cm="1">
        <f t="array" ref="C9">_xlfn.XLOOKUP($B9,Mérleg!$B$16:$B$23,_xlfn.XLOOKUP('Nettó forgótőke'!C$3,Mérleg!$C$2:$H$2,Mérleg!$C$16:$H$23))</f>
        <v>489</v>
      </c>
      <c r="D9" s="9" cm="1">
        <f t="array" ref="D9">_xlfn.XLOOKUP($B9,Mérleg!$B$16:$B$23,_xlfn.XLOOKUP('Nettó forgótőke'!D$3,Mérleg!$C$2:$H$2,Mérleg!$C$16:$H$23))</f>
        <v>2286</v>
      </c>
      <c r="E9" s="9" cm="1">
        <f t="array" ref="E9">_xlfn.XLOOKUP($B9,Mérleg!$B$16:$B$23,_xlfn.XLOOKUP('Nettó forgótőke'!E$3,Mérleg!$C$2:$H$2,Mérleg!$C$16:$H$23))</f>
        <v>2</v>
      </c>
      <c r="F9" s="9" cm="1">
        <f t="array" ref="F9">_xlfn.XLOOKUP($B9,Mérleg!$B$16:$B$23,_xlfn.XLOOKUP('Nettó forgótőke'!F$3,Mérleg!$C$2:$H$2,Mérleg!$C$16:$H$23))</f>
        <v>346</v>
      </c>
      <c r="G9" s="256" cm="1">
        <f t="array" ref="G9">_xlfn.XLOOKUP($B9,Mérleg!$B$16:$B$23,_xlfn.XLOOKUP('Nettó forgótőke'!G$3,Mérleg!$C$2:$H$2,Mérleg!$C$16:$H$23))</f>
        <v>2788</v>
      </c>
      <c r="P9" s="44">
        <v>2025</v>
      </c>
      <c r="Q9" s="328">
        <v>1003274.6859999999</v>
      </c>
      <c r="R9" s="328">
        <v>41563.718332668905</v>
      </c>
      <c r="S9" s="332">
        <v>4.1428054462712631E-2</v>
      </c>
      <c r="AD9" s="92" t="s">
        <v>60</v>
      </c>
      <c r="AG9" s="91" t="s">
        <v>78</v>
      </c>
      <c r="AK9" s="88" t="str">
        <f t="shared" ref="AK9:AK14" si="0">CONCATENATE($AO$9," ",B12)</f>
        <v>(-) Kötelezettségek szállítók felé</v>
      </c>
      <c r="AO9" t="s">
        <v>142</v>
      </c>
    </row>
    <row r="10" spans="2:41">
      <c r="B10" s="325" t="s">
        <v>141</v>
      </c>
      <c r="C10" s="96">
        <f>SUM(C4:C9)</f>
        <v>201114</v>
      </c>
      <c r="D10" s="96">
        <f>SUM(D4:D9)</f>
        <v>209020</v>
      </c>
      <c r="E10" s="96">
        <f>SUM(E4:E9)</f>
        <v>226677</v>
      </c>
      <c r="F10" s="96">
        <f>SUM(F4:F9)</f>
        <v>257967</v>
      </c>
      <c r="G10" s="326">
        <f>SUM(G4:G9)</f>
        <v>269207</v>
      </c>
      <c r="P10" s="44">
        <v>2026</v>
      </c>
      <c r="Q10" s="328">
        <v>1049348.1465801538</v>
      </c>
      <c r="R10" s="328">
        <v>43472.452166869174</v>
      </c>
      <c r="S10" s="332">
        <v>4.1428054462712631E-2</v>
      </c>
      <c r="AK10" s="88" t="str">
        <f t="shared" si="0"/>
        <v>(-) Nyereségadó kötelezettség</v>
      </c>
    </row>
    <row r="11" spans="2:41">
      <c r="B11" s="43"/>
      <c r="G11" s="327"/>
      <c r="P11" s="44">
        <v>2027</v>
      </c>
      <c r="Q11" s="328">
        <v>1090514.8815613752</v>
      </c>
      <c r="R11" s="328">
        <v>45177.909905723267</v>
      </c>
      <c r="S11" s="332">
        <v>4.1428054462712631E-2</v>
      </c>
      <c r="AK11" s="88" t="str">
        <f t="shared" si="0"/>
        <v>(-) Céltartalékok</v>
      </c>
    </row>
    <row r="12" spans="2:41">
      <c r="B12" s="215" t="s">
        <v>74</v>
      </c>
      <c r="C12" s="9" cm="1">
        <f t="array" ref="C12">_xlfn.XLOOKUP($B12,Mérleg!$B$40:$B$48,_xlfn.XLOOKUP('Nettó forgótőke'!C$3,Mérleg!$C$2:$H$2,Mérleg!$C$40:$H$48))</f>
        <v>148326</v>
      </c>
      <c r="D12" s="9" cm="1">
        <f t="array" ref="D12">_xlfn.XLOOKUP($B12,Mérleg!$B$40:$B$48,_xlfn.XLOOKUP('Nettó forgótőke'!D$3,Mérleg!$C$2:$H$2,Mérleg!$C$40:$H$48))</f>
        <v>142031</v>
      </c>
      <c r="E12" s="9" cm="1">
        <f t="array" ref="E12">_xlfn.XLOOKUP($B12,Mérleg!$B$40:$B$48,_xlfn.XLOOKUP('Nettó forgótőke'!E$3,Mérleg!$C$2:$H$2,Mérleg!$C$40:$H$48))</f>
        <v>158786</v>
      </c>
      <c r="F12" s="9" cm="1">
        <f t="array" ref="F12">_xlfn.XLOOKUP($B12,Mérleg!$B$40:$B$48,_xlfn.XLOOKUP('Nettó forgótőke'!F$3,Mérleg!$C$2:$H$2,Mérleg!$C$40:$H$48))</f>
        <v>166413</v>
      </c>
      <c r="G12" s="256" cm="1">
        <f t="array" ref="G12">_xlfn.XLOOKUP($B12,Mérleg!$B$40:$B$48,_xlfn.XLOOKUP('Nettó forgótőke'!G$3,Mérleg!$C$2:$H$2,Mérleg!$C$40:$H$48))</f>
        <v>158058</v>
      </c>
      <c r="P12" s="44">
        <v>2028</v>
      </c>
      <c r="Q12" s="328">
        <v>1127156.1815818376</v>
      </c>
      <c r="R12" s="328">
        <v>46695.887678555577</v>
      </c>
      <c r="S12" s="332">
        <v>4.1428054462712631E-2</v>
      </c>
      <c r="AK12" s="88" t="str">
        <f t="shared" si="0"/>
        <v>(-) Szerződéses kötelezettségek</v>
      </c>
    </row>
    <row r="13" spans="2:41">
      <c r="B13" s="215" t="s">
        <v>76</v>
      </c>
      <c r="C13" s="9" cm="1">
        <f t="array" ref="C13">_xlfn.XLOOKUP($B13,Mérleg!$B$40:$B$48,_xlfn.XLOOKUP('Nettó forgótőke'!C$3,Mérleg!$C$2:$H$2,Mérleg!$C$40:$H$48))</f>
        <v>432</v>
      </c>
      <c r="D13" s="9" cm="1">
        <f t="array" ref="D13">_xlfn.XLOOKUP($B13,Mérleg!$B$40:$B$48,_xlfn.XLOOKUP('Nettó forgótőke'!D$3,Mérleg!$C$2:$H$2,Mérleg!$C$40:$H$48))</f>
        <v>2554</v>
      </c>
      <c r="E13" s="9" cm="1">
        <f t="array" ref="E13">_xlfn.XLOOKUP($B13,Mérleg!$B$40:$B$48,_xlfn.XLOOKUP('Nettó forgótőke'!E$3,Mérleg!$C$2:$H$2,Mérleg!$C$40:$H$48))</f>
        <v>1478</v>
      </c>
      <c r="F13" s="9" cm="1">
        <f t="array" ref="F13">_xlfn.XLOOKUP($B13,Mérleg!$B$40:$B$48,_xlfn.XLOOKUP('Nettó forgótőke'!F$3,Mérleg!$C$2:$H$2,Mérleg!$C$40:$H$48))</f>
        <v>2753</v>
      </c>
      <c r="G13" s="256" cm="1">
        <f t="array" ref="G13">_xlfn.XLOOKUP($B13,Mérleg!$B$40:$B$48,_xlfn.XLOOKUP('Nettó forgótőke'!G$3,Mérleg!$C$2:$H$2,Mérleg!$C$40:$H$48))</f>
        <v>5942</v>
      </c>
      <c r="P13" s="44">
        <v>2029</v>
      </c>
      <c r="Q13" s="328">
        <v>1160970.8670292927</v>
      </c>
      <c r="R13" s="328">
        <v>48096.764308912243</v>
      </c>
      <c r="S13" s="332">
        <v>4.1428054462712631E-2</v>
      </c>
      <c r="AK13" s="88" t="str">
        <f t="shared" si="0"/>
        <v>(-) Egyéb rövid lejáratú kötelezettségek</v>
      </c>
    </row>
    <row r="14" spans="2:41" ht="15.75" thickBot="1">
      <c r="B14" s="215" t="s">
        <v>68</v>
      </c>
      <c r="C14" s="9" cm="1">
        <f t="array" ref="C14">_xlfn.XLOOKUP($B14,Mérleg!$B$40:$B$48,_xlfn.XLOOKUP('Nettó forgótőke'!C$3,Mérleg!$C$2:$H$2,Mérleg!$C$40:$H$48))</f>
        <v>3603</v>
      </c>
      <c r="D14" s="9" cm="1">
        <f t="array" ref="D14">_xlfn.XLOOKUP($B14,Mérleg!$B$40:$B$48,_xlfn.XLOOKUP('Nettó forgótőke'!D$3,Mérleg!$C$2:$H$2,Mérleg!$C$40:$H$48))</f>
        <v>3367</v>
      </c>
      <c r="E14" s="9" cm="1">
        <f t="array" ref="E14">_xlfn.XLOOKUP($B14,Mérleg!$B$40:$B$48,_xlfn.XLOOKUP('Nettó forgótőke'!E$3,Mérleg!$C$2:$H$2,Mérleg!$C$40:$H$48))</f>
        <v>2959</v>
      </c>
      <c r="F14" s="9" cm="1">
        <f t="array" ref="F14">_xlfn.XLOOKUP($B14,Mérleg!$B$40:$B$48,_xlfn.XLOOKUP('Nettó forgótőke'!F$3,Mérleg!$C$2:$H$2,Mérleg!$C$40:$H$48))</f>
        <v>2808</v>
      </c>
      <c r="G14" s="256" cm="1">
        <f t="array" ref="G14">_xlfn.XLOOKUP($B14,Mérleg!$B$40:$B$48,_xlfn.XLOOKUP('Nettó forgótőke'!G$3,Mérleg!$C$2:$H$2,Mérleg!$C$40:$H$48))</f>
        <v>5922</v>
      </c>
      <c r="P14" s="58">
        <v>2030</v>
      </c>
      <c r="Q14" s="333">
        <v>1195799.9930401715</v>
      </c>
      <c r="R14" s="333">
        <v>49539.667238179609</v>
      </c>
      <c r="S14" s="334">
        <v>4.1428054462712631E-2</v>
      </c>
      <c r="AK14" s="88" t="str">
        <f t="shared" si="0"/>
        <v>(-) Értékesítésre kijelölt kötelezettségek</v>
      </c>
    </row>
    <row r="15" spans="2:41">
      <c r="B15" s="215" t="s">
        <v>69</v>
      </c>
      <c r="C15" s="9" cm="1">
        <f t="array" ref="C15">_xlfn.XLOOKUP($B15,Mérleg!$B$40:$B$48,_xlfn.XLOOKUP('Nettó forgótőke'!C$3,Mérleg!$C$2:$H$2,Mérleg!$C$40:$H$48))</f>
        <v>10998</v>
      </c>
      <c r="D15" s="9" cm="1">
        <f t="array" ref="D15">_xlfn.XLOOKUP($B15,Mérleg!$B$40:$B$48,_xlfn.XLOOKUP('Nettó forgótőke'!D$3,Mérleg!$C$2:$H$2,Mérleg!$C$40:$H$48))</f>
        <v>12238</v>
      </c>
      <c r="E15" s="9" cm="1">
        <f t="array" ref="E15">_xlfn.XLOOKUP($B15,Mérleg!$B$40:$B$48,_xlfn.XLOOKUP('Nettó forgótőke'!E$3,Mérleg!$C$2:$H$2,Mérleg!$C$40:$H$48))</f>
        <v>13153</v>
      </c>
      <c r="F15" s="9" cm="1">
        <f t="array" ref="F15">_xlfn.XLOOKUP($B15,Mérleg!$B$40:$B$48,_xlfn.XLOOKUP('Nettó forgótőke'!F$3,Mérleg!$C$2:$H$2,Mérleg!$C$40:$H$48))</f>
        <v>13818</v>
      </c>
      <c r="G15" s="256" cm="1">
        <f t="array" ref="G15">_xlfn.XLOOKUP($B15,Mérleg!$B$40:$B$48,_xlfn.XLOOKUP('Nettó forgótőke'!G$3,Mérleg!$C$2:$H$2,Mérleg!$C$40:$H$48))</f>
        <v>16231</v>
      </c>
      <c r="AK15" s="89" t="s">
        <v>133</v>
      </c>
      <c r="AN15" s="90"/>
    </row>
    <row r="16" spans="2:41">
      <c r="B16" s="215" t="s">
        <v>77</v>
      </c>
      <c r="C16" s="9" cm="1">
        <f t="array" ref="C16">_xlfn.XLOOKUP($B16,Mérleg!$B$40:$B$48,_xlfn.XLOOKUP('Nettó forgótőke'!C$3,Mérleg!$C$2:$H$2,Mérleg!$C$40:$H$48))</f>
        <v>22198</v>
      </c>
      <c r="D16" s="9" cm="1">
        <f t="array" ref="D16">_xlfn.XLOOKUP($B16,Mérleg!$B$40:$B$48,_xlfn.XLOOKUP('Nettó forgótőke'!D$3,Mérleg!$C$2:$H$2,Mérleg!$C$40:$H$48))</f>
        <v>18986</v>
      </c>
      <c r="E16" s="9" cm="1">
        <f t="array" ref="E16">_xlfn.XLOOKUP($B16,Mérleg!$B$40:$B$48,_xlfn.XLOOKUP('Nettó forgótőke'!E$3,Mérleg!$C$2:$H$2,Mérleg!$C$40:$H$48))</f>
        <v>24355</v>
      </c>
      <c r="F16" s="9" cm="1">
        <f t="array" ref="F16">_xlfn.XLOOKUP($B16,Mérleg!$B$40:$B$48,_xlfn.XLOOKUP('Nettó forgótőke'!F$3,Mérleg!$C$2:$H$2,Mérleg!$C$40:$H$48))</f>
        <v>28434</v>
      </c>
      <c r="G16" s="256" cm="1">
        <f t="array" ref="G16">_xlfn.XLOOKUP($B16,Mérleg!$B$40:$B$48,_xlfn.XLOOKUP('Nettó forgótőke'!G$3,Mérleg!$C$2:$H$2,Mérleg!$C$40:$H$48))</f>
        <v>29212</v>
      </c>
    </row>
    <row r="17" spans="2:37">
      <c r="B17" s="215" t="s">
        <v>78</v>
      </c>
      <c r="C17" s="9" cm="1">
        <f t="array" ref="C17">_xlfn.XLOOKUP($B17,Mérleg!$B$40:$B$48,_xlfn.XLOOKUP('Nettó forgótőke'!C$3,Mérleg!$C$2:$H$2,Mérleg!$C$40:$H$48))</f>
        <v>0</v>
      </c>
      <c r="D17" s="9" cm="1">
        <f t="array" ref="D17">_xlfn.XLOOKUP($B17,Mérleg!$B$40:$B$48,_xlfn.XLOOKUP('Nettó forgótőke'!D$3,Mérleg!$C$2:$H$2,Mérleg!$C$40:$H$48))</f>
        <v>350</v>
      </c>
      <c r="E17" s="9" cm="1">
        <f t="array" ref="E17">_xlfn.XLOOKUP($B17,Mérleg!$B$40:$B$48,_xlfn.XLOOKUP('Nettó forgótőke'!E$3,Mérleg!$C$2:$H$2,Mérleg!$C$40:$H$48))</f>
        <v>0</v>
      </c>
      <c r="F17" s="9" cm="1">
        <f t="array" ref="F17">_xlfn.XLOOKUP($B17,Mérleg!$B$40:$B$48,_xlfn.XLOOKUP('Nettó forgótőke'!F$3,Mérleg!$C$2:$H$2,Mérleg!$C$40:$H$48))</f>
        <v>0</v>
      </c>
      <c r="G17" s="256" cm="1">
        <f t="array" ref="G17">_xlfn.XLOOKUP($B17,Mérleg!$B$40:$B$48,_xlfn.XLOOKUP('Nettó forgótőke'!G$3,Mérleg!$C$2:$H$2,Mérleg!$C$40:$H$48))</f>
        <v>0</v>
      </c>
    </row>
    <row r="18" spans="2:37">
      <c r="B18" s="325" t="s">
        <v>140</v>
      </c>
      <c r="C18" s="96">
        <f>SUM(C12:C17)</f>
        <v>185557</v>
      </c>
      <c r="D18" s="96">
        <f>SUM(D12:D17)</f>
        <v>179526</v>
      </c>
      <c r="E18" s="96">
        <f>SUM(E12:E17)</f>
        <v>200731</v>
      </c>
      <c r="F18" s="96">
        <f>SUM(F12:F17)</f>
        <v>214226</v>
      </c>
      <c r="G18" s="326">
        <f>SUM(G12:G17)</f>
        <v>215365</v>
      </c>
      <c r="AK18" s="5" t="s">
        <v>139</v>
      </c>
    </row>
    <row r="19" spans="2:37">
      <c r="B19" s="43"/>
      <c r="G19" s="327"/>
    </row>
    <row r="20" spans="2:37" ht="15.75" thickBot="1">
      <c r="B20" s="221" t="s">
        <v>100</v>
      </c>
      <c r="C20" s="87">
        <f>C10-C18</f>
        <v>15557</v>
      </c>
      <c r="D20" s="87">
        <f t="shared" ref="D20:G20" si="1">D10-D18</f>
        <v>29494</v>
      </c>
      <c r="E20" s="87">
        <f t="shared" si="1"/>
        <v>25946</v>
      </c>
      <c r="F20" s="87">
        <f t="shared" si="1"/>
        <v>43741</v>
      </c>
      <c r="G20" s="282">
        <f t="shared" si="1"/>
        <v>53842</v>
      </c>
      <c r="AK20" s="16" t="s">
        <v>55</v>
      </c>
    </row>
    <row r="21" spans="2:37">
      <c r="AK21" s="16"/>
    </row>
    <row r="22" spans="2:37">
      <c r="AK22" s="16"/>
    </row>
    <row r="23" spans="2:37">
      <c r="B23" s="57" t="s">
        <v>146</v>
      </c>
      <c r="C23" s="30"/>
      <c r="D23" s="30"/>
      <c r="E23" s="30"/>
      <c r="F23" s="30"/>
      <c r="G23" s="30"/>
      <c r="H23" s="30"/>
      <c r="I23" s="30"/>
      <c r="J23" s="30"/>
      <c r="K23" s="30"/>
      <c r="L23" s="30"/>
      <c r="M23" s="30"/>
      <c r="AK23" s="16"/>
    </row>
    <row r="24" spans="2:37">
      <c r="B24" s="59" t="s">
        <v>91</v>
      </c>
      <c r="C24" s="32">
        <v>2020</v>
      </c>
      <c r="D24" s="32">
        <v>2021</v>
      </c>
      <c r="E24" s="32">
        <v>2022</v>
      </c>
      <c r="F24" s="32">
        <v>2023</v>
      </c>
      <c r="G24" s="32">
        <v>2024</v>
      </c>
      <c r="H24" s="32">
        <v>2025</v>
      </c>
      <c r="I24" s="32">
        <v>2026</v>
      </c>
      <c r="J24" s="32">
        <v>2027</v>
      </c>
      <c r="K24" s="32">
        <v>2028</v>
      </c>
      <c r="L24" s="32">
        <v>2029</v>
      </c>
      <c r="M24" s="32">
        <v>2030</v>
      </c>
      <c r="AK24" s="16"/>
    </row>
    <row r="25" spans="2:37">
      <c r="B25" t="s">
        <v>92</v>
      </c>
      <c r="C25" s="9">
        <f>'Eredménykimutatás '!C6</f>
        <v>673048</v>
      </c>
      <c r="D25" s="9">
        <f>'Eredménykimutatás '!D6</f>
        <v>700120</v>
      </c>
      <c r="E25" s="9">
        <f>'Eredménykimutatás '!E6</f>
        <v>746669</v>
      </c>
      <c r="F25" s="9">
        <f>'Eredménykimutatás '!F6</f>
        <v>849372</v>
      </c>
      <c r="G25" s="9">
        <f>'Eredménykimutatás '!G6</f>
        <v>967478</v>
      </c>
      <c r="H25" s="9">
        <f>'Eredménykimutatás '!H6</f>
        <v>1003274.6859999999</v>
      </c>
      <c r="I25" s="9">
        <f>'Eredménykimutatás '!I6</f>
        <v>1049348.1465801538</v>
      </c>
      <c r="J25" s="9">
        <f>'Eredménykimutatás '!J6</f>
        <v>1090514.8815613752</v>
      </c>
      <c r="K25" s="9">
        <f>'Eredménykimutatás '!K6</f>
        <v>1127156.1815818376</v>
      </c>
      <c r="L25" s="9">
        <f>'Eredménykimutatás '!L6</f>
        <v>1160970.8670292927</v>
      </c>
      <c r="M25" s="9">
        <f>'Eredménykimutatás '!M6</f>
        <v>1195799.9930401715</v>
      </c>
      <c r="AK25" s="16"/>
    </row>
    <row r="26" spans="2:37">
      <c r="B26" t="s">
        <v>100</v>
      </c>
      <c r="C26" s="98">
        <f>C20</f>
        <v>15557</v>
      </c>
      <c r="D26" s="98">
        <f t="shared" ref="D26:G26" si="2">D20</f>
        <v>29494</v>
      </c>
      <c r="E26" s="98">
        <f t="shared" si="2"/>
        <v>25946</v>
      </c>
      <c r="F26" s="98">
        <f t="shared" si="2"/>
        <v>43741</v>
      </c>
      <c r="G26" s="98">
        <f t="shared" si="2"/>
        <v>53842</v>
      </c>
      <c r="H26" s="9">
        <f>H25*H27</f>
        <v>41563.718332668905</v>
      </c>
      <c r="I26" s="9">
        <f t="shared" ref="I26:M26" si="3">I25*I27</f>
        <v>43472.452166869174</v>
      </c>
      <c r="J26" s="9">
        <f t="shared" si="3"/>
        <v>45177.909905723267</v>
      </c>
      <c r="K26" s="9">
        <f t="shared" si="3"/>
        <v>46695.887678555577</v>
      </c>
      <c r="L26" s="9">
        <f t="shared" si="3"/>
        <v>48096.764308912243</v>
      </c>
      <c r="M26" s="9">
        <f t="shared" si="3"/>
        <v>49539.667238179609</v>
      </c>
      <c r="AK26" s="16"/>
    </row>
    <row r="27" spans="2:37">
      <c r="B27" s="23" t="s">
        <v>147</v>
      </c>
      <c r="C27" s="100">
        <f>C26/C25</f>
        <v>2.3114250395216984E-2</v>
      </c>
      <c r="D27" s="100">
        <f t="shared" ref="D27:G27" si="4">D26/D25</f>
        <v>4.2127063931897392E-2</v>
      </c>
      <c r="E27" s="100">
        <f t="shared" si="4"/>
        <v>3.4748998552236669E-2</v>
      </c>
      <c r="F27" s="100">
        <f t="shared" si="4"/>
        <v>5.1498047969558688E-2</v>
      </c>
      <c r="G27" s="100">
        <f t="shared" si="4"/>
        <v>5.565191146465346E-2</v>
      </c>
      <c r="H27" s="100">
        <f>AVERAGE(C27:G27)</f>
        <v>4.1428054462712631E-2</v>
      </c>
      <c r="I27" s="100">
        <f>H27</f>
        <v>4.1428054462712631E-2</v>
      </c>
      <c r="J27" s="100">
        <f t="shared" ref="J27:M27" si="5">I27</f>
        <v>4.1428054462712631E-2</v>
      </c>
      <c r="K27" s="100">
        <f t="shared" si="5"/>
        <v>4.1428054462712631E-2</v>
      </c>
      <c r="L27" s="100">
        <f t="shared" si="5"/>
        <v>4.1428054462712631E-2</v>
      </c>
      <c r="M27" s="100">
        <f t="shared" si="5"/>
        <v>4.1428054462712631E-2</v>
      </c>
      <c r="AK27" s="16"/>
    </row>
    <row r="28" spans="2:37">
      <c r="AK28" s="16"/>
    </row>
    <row r="29" spans="2:37">
      <c r="AK29" s="16"/>
    </row>
    <row r="30" spans="2:37">
      <c r="AK30" s="16"/>
    </row>
    <row r="31" spans="2:37">
      <c r="AK31" s="16"/>
    </row>
    <row r="32" spans="2:37">
      <c r="AK32" s="16"/>
    </row>
    <row r="33" spans="2:37" hidden="1" outlineLevel="1">
      <c r="AK33" s="16"/>
    </row>
    <row r="34" spans="2:37" hidden="1" outlineLevel="1">
      <c r="B34" s="57" t="s">
        <v>100</v>
      </c>
      <c r="C34" s="30"/>
      <c r="D34" s="30"/>
      <c r="E34" s="30"/>
      <c r="F34" s="30"/>
      <c r="G34" s="30"/>
      <c r="H34" s="30"/>
      <c r="I34" s="30"/>
      <c r="J34" s="30"/>
      <c r="K34" s="30"/>
      <c r="L34" s="30"/>
      <c r="M34" s="30"/>
      <c r="N34"/>
      <c r="O34"/>
      <c r="P34"/>
      <c r="Q34"/>
      <c r="R34"/>
      <c r="S34"/>
      <c r="T34"/>
      <c r="U34"/>
      <c r="V34"/>
      <c r="W34"/>
      <c r="X34"/>
      <c r="Y34"/>
      <c r="Z34"/>
      <c r="AA34"/>
      <c r="AB34"/>
      <c r="AK34" s="88" t="s">
        <v>138</v>
      </c>
    </row>
    <row r="35" spans="2:37" hidden="1" outlineLevel="1">
      <c r="B35" s="59" t="s">
        <v>91</v>
      </c>
      <c r="C35" s="32">
        <v>2020</v>
      </c>
      <c r="D35" s="32">
        <v>2021</v>
      </c>
      <c r="E35" s="32">
        <v>2022</v>
      </c>
      <c r="F35" s="32">
        <v>2023</v>
      </c>
      <c r="G35" s="32">
        <v>2024</v>
      </c>
      <c r="H35" s="34">
        <v>2025</v>
      </c>
      <c r="I35" s="34">
        <v>2026</v>
      </c>
      <c r="J35" s="34">
        <v>2027</v>
      </c>
      <c r="K35" s="34">
        <v>2028</v>
      </c>
      <c r="L35" s="34">
        <v>2029</v>
      </c>
      <c r="M35" s="34">
        <v>2030</v>
      </c>
      <c r="N35"/>
      <c r="O35"/>
      <c r="P35"/>
      <c r="Q35"/>
      <c r="R35"/>
      <c r="S35"/>
      <c r="T35"/>
      <c r="U35"/>
      <c r="V35"/>
      <c r="W35"/>
      <c r="X35"/>
      <c r="Y35"/>
      <c r="Z35"/>
      <c r="AA35"/>
      <c r="AB35"/>
      <c r="AK35" s="88" t="s">
        <v>137</v>
      </c>
    </row>
    <row r="36" spans="2:37" hidden="1" outlineLevel="1">
      <c r="B36" s="16" t="s">
        <v>55</v>
      </c>
      <c r="C36" s="9">
        <f>C4</f>
        <v>158857</v>
      </c>
      <c r="D36" s="9">
        <f>D4</f>
        <v>158187</v>
      </c>
      <c r="E36" s="9">
        <f>E4</f>
        <v>171583</v>
      </c>
      <c r="F36" s="9">
        <f>F4</f>
        <v>199249</v>
      </c>
      <c r="G36" s="9">
        <f>G4</f>
        <v>211411</v>
      </c>
      <c r="H36" s="9">
        <f>H52*'[1]Free Cash Flow'!H4/365</f>
        <v>229723.50282825407</v>
      </c>
      <c r="I36" s="9">
        <f>I52*'[1]Free Cash Flow'!I4/365</f>
        <v>240331.48506868674</v>
      </c>
      <c r="J36" s="9">
        <f>J52*'[1]Free Cash Flow'!J4/365</f>
        <v>249354.56883311918</v>
      </c>
      <c r="K36" s="9">
        <f>K52*'[1]Free Cash Flow'!K4/365</f>
        <v>257680.87891320759</v>
      </c>
      <c r="L36" s="9">
        <f>L52*'[1]Free Cash Flow'!L4/365</f>
        <v>265411.30528060376</v>
      </c>
      <c r="M36" s="9">
        <f>M52*'[1]Free Cash Flow'!M4/365</f>
        <v>273373.64443902188</v>
      </c>
      <c r="N36" s="9"/>
      <c r="O36" s="9"/>
      <c r="P36" s="9"/>
      <c r="Q36" s="9"/>
      <c r="R36" s="9"/>
      <c r="S36" s="9"/>
      <c r="T36" s="9"/>
      <c r="U36" s="9"/>
      <c r="V36" s="9"/>
      <c r="W36" s="9"/>
      <c r="X36" s="9"/>
      <c r="Y36" s="9"/>
      <c r="Z36" s="9"/>
      <c r="AA36" s="9"/>
      <c r="AB36" s="9"/>
      <c r="AK36" s="88" t="s">
        <v>136</v>
      </c>
    </row>
    <row r="37" spans="2:37" hidden="1" outlineLevel="1">
      <c r="B37" s="16" t="s">
        <v>59</v>
      </c>
      <c r="C37" s="9">
        <f>C8</f>
        <v>18395</v>
      </c>
      <c r="D37" s="9">
        <f>D8</f>
        <v>18053</v>
      </c>
      <c r="E37" s="9">
        <f>E8</f>
        <v>25344</v>
      </c>
      <c r="F37" s="9">
        <f>F8</f>
        <v>32428</v>
      </c>
      <c r="G37" s="9">
        <f>G8</f>
        <v>28756</v>
      </c>
      <c r="H37" s="9">
        <f>H51*'[1]Free Cash Flow'!H4/365</f>
        <v>31093.620444420609</v>
      </c>
      <c r="I37" s="9">
        <f>I51*'[1]Free Cash Flow'!I4/365</f>
        <v>32529.435976590008</v>
      </c>
      <c r="J37" s="9">
        <f>J51*'[1]Free Cash Flow'!J4/365</f>
        <v>33750.731744569079</v>
      </c>
      <c r="K37" s="9">
        <f>K51*'[1]Free Cash Flow'!K4/365</f>
        <v>34877.717543346393</v>
      </c>
      <c r="L37" s="9">
        <f>L51*'[1]Free Cash Flow'!L4/365</f>
        <v>35924.04906964679</v>
      </c>
      <c r="M37" s="9">
        <f>M51*'[1]Free Cash Flow'!M4/365</f>
        <v>37001.770541736187</v>
      </c>
      <c r="N37" s="9"/>
      <c r="O37" s="9"/>
      <c r="P37" s="9"/>
      <c r="Q37" s="9"/>
      <c r="R37" s="9"/>
      <c r="S37" s="9"/>
      <c r="T37" s="9"/>
      <c r="U37" s="9"/>
      <c r="V37" s="9"/>
      <c r="W37" s="9"/>
      <c r="X37" s="9"/>
      <c r="Y37" s="9"/>
      <c r="Z37" s="9"/>
      <c r="AA37" s="9"/>
      <c r="AB37" s="9"/>
      <c r="AK37" s="88" t="s">
        <v>135</v>
      </c>
    </row>
    <row r="38" spans="2:37" hidden="1" outlineLevel="1">
      <c r="B38" s="16" t="s">
        <v>134</v>
      </c>
      <c r="C38" s="9">
        <f>SUM(C5:C7,C9)</f>
        <v>23862</v>
      </c>
      <c r="D38" s="9">
        <f>SUM(D5:D7,D9)</f>
        <v>32780</v>
      </c>
      <c r="E38" s="9">
        <f>SUM(E5:E7,E9)</f>
        <v>29750</v>
      </c>
      <c r="F38" s="9">
        <f>SUM(F5:F7,F9)</f>
        <v>26290</v>
      </c>
      <c r="G38" s="9">
        <f>SUM(G5:G7,G9)</f>
        <v>29040</v>
      </c>
      <c r="H38" s="9">
        <f>H55*'[1]Free Cash Flow'!H4</f>
        <v>36737.164966021744</v>
      </c>
      <c r="I38" s="9">
        <f>I55*'[1]Free Cash Flow'!I4</f>
        <v>38433.583437468944</v>
      </c>
      <c r="J38" s="9">
        <f>J55*'[1]Free Cash Flow'!J4</f>
        <v>39876.546445933993</v>
      </c>
      <c r="K38" s="9">
        <f>K55*'[1]Free Cash Flow'!K4</f>
        <v>41208.082066819698</v>
      </c>
      <c r="L38" s="9">
        <f>L55*'[1]Free Cash Flow'!L4</f>
        <v>42444.324528824283</v>
      </c>
      <c r="M38" s="9">
        <f>M55*'[1]Free Cash Flow'!M4</f>
        <v>43717.654264689008</v>
      </c>
      <c r="N38" s="9"/>
      <c r="O38" s="9"/>
      <c r="P38" s="9"/>
      <c r="Q38" s="9"/>
      <c r="R38" s="9"/>
      <c r="S38" s="9"/>
      <c r="T38" s="9"/>
      <c r="U38" s="9"/>
      <c r="V38" s="9"/>
      <c r="W38" s="9"/>
      <c r="X38" s="9"/>
      <c r="Y38" s="9"/>
      <c r="Z38" s="9"/>
      <c r="AA38" s="9"/>
      <c r="AB38" s="9"/>
      <c r="AK38" s="89" t="s">
        <v>133</v>
      </c>
    </row>
    <row r="39" spans="2:37" ht="15.75" hidden="1" outlineLevel="1" thickBot="1">
      <c r="B39" s="86" t="s">
        <v>53</v>
      </c>
      <c r="C39" s="87">
        <f t="shared" ref="C39:M39" si="6">SUM(C36:C38)</f>
        <v>201114</v>
      </c>
      <c r="D39" s="87">
        <f t="shared" si="6"/>
        <v>209020</v>
      </c>
      <c r="E39" s="87">
        <f t="shared" si="6"/>
        <v>226677</v>
      </c>
      <c r="F39" s="87">
        <f t="shared" si="6"/>
        <v>257967</v>
      </c>
      <c r="G39" s="87">
        <f t="shared" si="6"/>
        <v>269207</v>
      </c>
      <c r="H39" s="87">
        <f t="shared" si="6"/>
        <v>297554.2882386964</v>
      </c>
      <c r="I39" s="87">
        <f t="shared" si="6"/>
        <v>311294.50448274566</v>
      </c>
      <c r="J39" s="87">
        <f t="shared" si="6"/>
        <v>322981.84702362225</v>
      </c>
      <c r="K39" s="87">
        <f t="shared" si="6"/>
        <v>333766.67852337367</v>
      </c>
      <c r="L39" s="87">
        <f t="shared" si="6"/>
        <v>343779.67887907487</v>
      </c>
      <c r="M39" s="87">
        <f t="shared" si="6"/>
        <v>354093.06924544711</v>
      </c>
      <c r="N39" s="10"/>
      <c r="O39" s="10"/>
      <c r="P39" s="10"/>
      <c r="Q39" s="10"/>
      <c r="R39" s="10"/>
      <c r="S39" s="10"/>
      <c r="T39" s="10"/>
      <c r="U39" s="10"/>
      <c r="V39" s="10"/>
      <c r="W39" s="10"/>
      <c r="X39" s="10"/>
      <c r="Y39" s="10"/>
      <c r="Z39" s="10"/>
      <c r="AA39" s="10"/>
      <c r="AB39" s="10"/>
      <c r="AK39" s="88"/>
    </row>
    <row r="40" spans="2:37" hidden="1" outlineLevel="1">
      <c r="AK40" s="88"/>
    </row>
    <row r="41" spans="2:37" hidden="1" outlineLevel="1"/>
    <row r="42" spans="2:37" hidden="1" outlineLevel="1">
      <c r="B42" s="16" t="s">
        <v>74</v>
      </c>
      <c r="C42" s="9">
        <f>C12</f>
        <v>148326</v>
      </c>
      <c r="D42" s="9">
        <f>D12</f>
        <v>142031</v>
      </c>
      <c r="E42" s="9">
        <f>E12</f>
        <v>158786</v>
      </c>
      <c r="F42" s="9">
        <f>F12</f>
        <v>166413</v>
      </c>
      <c r="G42" s="9">
        <f>G12</f>
        <v>158058</v>
      </c>
      <c r="H42" s="9">
        <f>H53*'[1]Free Cash Flow'!H4/365</f>
        <v>199692.04352634575</v>
      </c>
      <c r="I42" s="9">
        <f>I53*'[1]Free Cash Flow'!I4/365</f>
        <v>208913.25783486554</v>
      </c>
      <c r="J42" s="9">
        <f>J53*'[1]Free Cash Flow'!J4/365</f>
        <v>216756.76541526319</v>
      </c>
      <c r="K42" s="9">
        <f>K53*'[1]Free Cash Flow'!K4/365</f>
        <v>223994.58764266464</v>
      </c>
      <c r="L42" s="9">
        <f>L53*'[1]Free Cash Flow'!L4/365</f>
        <v>230714.42527194455</v>
      </c>
      <c r="M42" s="9">
        <f>M53*'[1]Free Cash Flow'!M4/365</f>
        <v>237635.85803010289</v>
      </c>
      <c r="N42" s="9"/>
      <c r="O42" s="9"/>
      <c r="P42" s="9"/>
      <c r="Q42" s="9"/>
      <c r="R42" s="9"/>
      <c r="S42" s="9"/>
      <c r="T42" s="9"/>
      <c r="U42" s="9"/>
      <c r="V42" s="9"/>
      <c r="W42" s="9"/>
      <c r="X42" s="9"/>
      <c r="Y42" s="9"/>
      <c r="Z42" s="9"/>
      <c r="AA42" s="9"/>
      <c r="AB42" s="9"/>
    </row>
    <row r="43" spans="2:37" hidden="1" outlineLevel="1">
      <c r="B43" s="16" t="s">
        <v>132</v>
      </c>
      <c r="C43" s="9">
        <f>SUM(C13:C17)</f>
        <v>37231</v>
      </c>
      <c r="D43" s="9">
        <f>SUM(D13:D17)</f>
        <v>37495</v>
      </c>
      <c r="E43" s="9">
        <f>SUM(E13:E17)</f>
        <v>41945</v>
      </c>
      <c r="F43" s="9">
        <f>SUM(F13:F17)</f>
        <v>47813</v>
      </c>
      <c r="G43" s="9">
        <f>SUM(G13:G17)</f>
        <v>57307</v>
      </c>
      <c r="H43" s="9">
        <f>H56*'[1]Free Cash Flow'!H4</f>
        <v>56298.526379681774</v>
      </c>
      <c r="I43" s="9">
        <f>I56*'[1]Free Cash Flow'!I4</f>
        <v>58898.233247483986</v>
      </c>
      <c r="J43" s="9">
        <f>J56*'[1]Free Cash Flow'!J4</f>
        <v>61109.52775189418</v>
      </c>
      <c r="K43" s="9">
        <f>K56*'[1]Free Cash Flow'!K4</f>
        <v>63150.06336065042</v>
      </c>
      <c r="L43" s="9">
        <f>L56*'[1]Free Cash Flow'!L4</f>
        <v>65044.565261469936</v>
      </c>
      <c r="M43" s="9">
        <f>M56*'[1]Free Cash Flow'!M4</f>
        <v>66995.902219314026</v>
      </c>
      <c r="N43" s="9"/>
      <c r="O43" s="9"/>
      <c r="P43" s="9"/>
      <c r="Q43" s="9"/>
      <c r="R43" s="9"/>
      <c r="S43" s="9"/>
      <c r="T43" s="9"/>
      <c r="U43" s="9"/>
      <c r="V43" s="9"/>
      <c r="W43" s="9"/>
      <c r="X43" s="9"/>
      <c r="Y43" s="9"/>
      <c r="Z43" s="9"/>
      <c r="AA43" s="9"/>
      <c r="AB43" s="9"/>
    </row>
    <row r="44" spans="2:37" ht="15.75" hidden="1" outlineLevel="1" thickBot="1">
      <c r="B44" s="86" t="s">
        <v>71</v>
      </c>
      <c r="C44" s="87">
        <f t="shared" ref="C44:M44" si="7">SUM(C42:C43)</f>
        <v>185557</v>
      </c>
      <c r="D44" s="87">
        <f t="shared" si="7"/>
        <v>179526</v>
      </c>
      <c r="E44" s="87">
        <f t="shared" si="7"/>
        <v>200731</v>
      </c>
      <c r="F44" s="87">
        <f t="shared" si="7"/>
        <v>214226</v>
      </c>
      <c r="G44" s="87">
        <f t="shared" si="7"/>
        <v>215365</v>
      </c>
      <c r="H44" s="87">
        <f t="shared" si="7"/>
        <v>255990.56990602752</v>
      </c>
      <c r="I44" s="87">
        <f t="shared" si="7"/>
        <v>267811.4910823495</v>
      </c>
      <c r="J44" s="87">
        <f t="shared" si="7"/>
        <v>277866.29316715739</v>
      </c>
      <c r="K44" s="87">
        <f t="shared" si="7"/>
        <v>287144.65100331506</v>
      </c>
      <c r="L44" s="87">
        <f t="shared" si="7"/>
        <v>295758.99053341447</v>
      </c>
      <c r="M44" s="87">
        <f t="shared" si="7"/>
        <v>304631.76024941693</v>
      </c>
      <c r="N44" s="10"/>
      <c r="O44" s="10"/>
      <c r="P44" s="10"/>
      <c r="Q44" s="10"/>
      <c r="R44" s="10"/>
      <c r="S44" s="10"/>
      <c r="T44" s="10"/>
      <c r="U44" s="10"/>
      <c r="V44" s="10"/>
      <c r="W44" s="10"/>
      <c r="X44" s="10"/>
      <c r="Y44" s="10"/>
      <c r="Z44" s="10"/>
      <c r="AA44" s="10"/>
      <c r="AB44" s="10"/>
    </row>
    <row r="45" spans="2:37" hidden="1" outlineLevel="1"/>
    <row r="46" spans="2:37" ht="15.75" hidden="1" outlineLevel="1" thickBot="1">
      <c r="B46" s="86" t="s">
        <v>100</v>
      </c>
      <c r="C46" s="85">
        <f>C39-C44</f>
        <v>15557</v>
      </c>
      <c r="D46" s="85">
        <f>D39-D44</f>
        <v>29494</v>
      </c>
      <c r="E46" s="85">
        <f>E39-E44</f>
        <v>25946</v>
      </c>
      <c r="F46" s="85">
        <f>F39-F44</f>
        <v>43741</v>
      </c>
      <c r="G46" s="85">
        <f>G39-G44</f>
        <v>53842</v>
      </c>
      <c r="H46" s="85">
        <f>H58*'[1]Free Cash Flow'!H4</f>
        <v>41563.718332668905</v>
      </c>
      <c r="I46" s="85">
        <f>I58*'[1]Free Cash Flow'!I4</f>
        <v>43483.013400396172</v>
      </c>
      <c r="J46" s="85">
        <f>J58*'[1]Free Cash Flow'!J4</f>
        <v>45115.553856464918</v>
      </c>
      <c r="K46" s="85">
        <f>K58*'[1]Free Cash Flow'!K4</f>
        <v>46622.027520058611</v>
      </c>
      <c r="L46" s="85">
        <f>L58*'[1]Free Cash Flow'!L4</f>
        <v>48020.688345660368</v>
      </c>
      <c r="M46" s="85">
        <f>M58*'[1]Free Cash Flow'!M4</f>
        <v>49461.308996030173</v>
      </c>
    </row>
    <row r="47" spans="2:37" hidden="1" outlineLevel="1">
      <c r="B47" s="84"/>
      <c r="C47" s="83"/>
      <c r="D47" s="83"/>
      <c r="E47" s="83"/>
      <c r="F47" s="83"/>
      <c r="G47" s="83"/>
      <c r="H47" s="83">
        <f t="shared" ref="H47:M47" si="8">H39-H44</f>
        <v>41563.718332668883</v>
      </c>
      <c r="I47" s="83">
        <f t="shared" si="8"/>
        <v>43483.013400396158</v>
      </c>
      <c r="J47" s="83">
        <f t="shared" si="8"/>
        <v>45115.55385646486</v>
      </c>
      <c r="K47" s="83">
        <f t="shared" si="8"/>
        <v>46622.027520058618</v>
      </c>
      <c r="L47" s="83">
        <f t="shared" si="8"/>
        <v>48020.688345660397</v>
      </c>
      <c r="M47" s="83">
        <f t="shared" si="8"/>
        <v>49461.308996030188</v>
      </c>
    </row>
    <row r="48" spans="2:37" hidden="1" outlineLevel="1"/>
    <row r="49" spans="2:28" hidden="1" outlineLevel="1">
      <c r="B49" s="57" t="s">
        <v>102</v>
      </c>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row>
    <row r="50" spans="2:28" hidden="1" outlineLevel="1">
      <c r="B50" s="59" t="s">
        <v>91</v>
      </c>
      <c r="C50" s="32">
        <f t="shared" ref="C50:M50" si="9">C35</f>
        <v>2020</v>
      </c>
      <c r="D50" s="32">
        <f t="shared" si="9"/>
        <v>2021</v>
      </c>
      <c r="E50" s="32">
        <f t="shared" si="9"/>
        <v>2022</v>
      </c>
      <c r="F50" s="32">
        <f t="shared" si="9"/>
        <v>2023</v>
      </c>
      <c r="G50" s="32">
        <f t="shared" si="9"/>
        <v>2024</v>
      </c>
      <c r="H50" s="32">
        <f t="shared" si="9"/>
        <v>2025</v>
      </c>
      <c r="I50" s="32">
        <f t="shared" si="9"/>
        <v>2026</v>
      </c>
      <c r="J50" s="32">
        <f t="shared" si="9"/>
        <v>2027</v>
      </c>
      <c r="K50" s="32">
        <f t="shared" si="9"/>
        <v>2028</v>
      </c>
      <c r="L50" s="32">
        <f t="shared" si="9"/>
        <v>2029</v>
      </c>
      <c r="M50" s="32">
        <f t="shared" si="9"/>
        <v>2030</v>
      </c>
      <c r="N50" s="82"/>
      <c r="O50" s="82"/>
      <c r="P50" s="82"/>
      <c r="Q50" s="82"/>
      <c r="R50" s="82"/>
      <c r="S50" s="82"/>
      <c r="T50" s="82"/>
      <c r="U50" s="82"/>
      <c r="V50" s="82"/>
      <c r="W50" s="82"/>
      <c r="X50" s="82"/>
      <c r="Y50" s="82"/>
      <c r="Z50" s="82"/>
      <c r="AA50" s="82"/>
      <c r="AB50" s="82"/>
    </row>
    <row r="51" spans="2:28" hidden="1" outlineLevel="1">
      <c r="B51" s="77" t="s">
        <v>131</v>
      </c>
      <c r="C51" s="81">
        <f>C37/[1]Eredménykimutatás!C6*365</f>
        <v>9.9757743875622538</v>
      </c>
      <c r="D51" s="81">
        <f>D37/[1]Eredménykimutatás!D6*365</f>
        <v>9.4117365594469522</v>
      </c>
      <c r="E51" s="81">
        <f>E37/[1]Eredménykimutatás!E6*365</f>
        <v>12.389104141192416</v>
      </c>
      <c r="F51" s="81">
        <f>F37/[1]Eredménykimutatás!F6*365</f>
        <v>13.935260404157425</v>
      </c>
      <c r="G51" s="81">
        <f>G37/[1]Eredménykimutatás!G6*365</f>
        <v>10.848763486094773</v>
      </c>
      <c r="H51" s="80">
        <f>AVERAGE(C51:G51)</f>
        <v>11.312127795690763</v>
      </c>
      <c r="I51" s="80">
        <f t="shared" ref="I51:M53" si="10">H51</f>
        <v>11.312127795690763</v>
      </c>
      <c r="J51" s="80">
        <f t="shared" si="10"/>
        <v>11.312127795690763</v>
      </c>
      <c r="K51" s="80">
        <f t="shared" si="10"/>
        <v>11.312127795690763</v>
      </c>
      <c r="L51" s="80">
        <f t="shared" si="10"/>
        <v>11.312127795690763</v>
      </c>
      <c r="M51" s="80">
        <f t="shared" si="10"/>
        <v>11.312127795690763</v>
      </c>
      <c r="N51" s="79"/>
      <c r="O51" s="79"/>
      <c r="P51" s="79"/>
      <c r="Q51" s="79"/>
      <c r="R51" s="79"/>
      <c r="S51" s="79"/>
      <c r="T51" s="79"/>
      <c r="U51" s="79"/>
      <c r="V51" s="79"/>
      <c r="W51" s="79"/>
      <c r="X51" s="79"/>
      <c r="Y51" s="79"/>
      <c r="Z51" s="79"/>
      <c r="AA51" s="79"/>
      <c r="AB51" s="79"/>
    </row>
    <row r="52" spans="2:28" hidden="1" outlineLevel="1">
      <c r="B52" s="77" t="s">
        <v>130</v>
      </c>
      <c r="C52" s="81">
        <f>C36/[1]Eredménykimutatás!C6*365</f>
        <v>86.149583684967496</v>
      </c>
      <c r="D52" s="81">
        <f>D36/[1]Eredménykimutatás!D6*365</f>
        <v>82.469083871336352</v>
      </c>
      <c r="E52" s="81">
        <f>E36/[1]Eredménykimutatás!E6*365</f>
        <v>83.876249047436005</v>
      </c>
      <c r="F52" s="81">
        <f>F36/[1]Eredménykimutatás!F6*365</f>
        <v>85.623125085357188</v>
      </c>
      <c r="G52" s="81">
        <f>G36/[1]Eredménykimutatás!G6*365</f>
        <v>79.758935086896031</v>
      </c>
      <c r="H52" s="80">
        <f>AVERAGE(C52:G52)</f>
        <v>83.575395355198609</v>
      </c>
      <c r="I52" s="80">
        <f t="shared" si="10"/>
        <v>83.575395355198609</v>
      </c>
      <c r="J52" s="80">
        <f t="shared" si="10"/>
        <v>83.575395355198609</v>
      </c>
      <c r="K52" s="80">
        <f t="shared" si="10"/>
        <v>83.575395355198609</v>
      </c>
      <c r="L52" s="80">
        <f t="shared" si="10"/>
        <v>83.575395355198609</v>
      </c>
      <c r="M52" s="80">
        <f t="shared" si="10"/>
        <v>83.575395355198609</v>
      </c>
      <c r="N52" s="79"/>
      <c r="O52" s="79"/>
      <c r="P52" s="79"/>
      <c r="Q52" s="79"/>
      <c r="R52" s="79"/>
      <c r="S52" s="79"/>
      <c r="T52" s="79"/>
      <c r="U52" s="79"/>
      <c r="V52" s="79"/>
      <c r="W52" s="79"/>
      <c r="X52" s="79"/>
      <c r="Y52" s="79"/>
      <c r="Z52" s="79"/>
      <c r="AA52" s="79"/>
      <c r="AB52" s="79"/>
    </row>
    <row r="53" spans="2:28" hidden="1" outlineLevel="1">
      <c r="B53" s="77" t="s">
        <v>129</v>
      </c>
      <c r="C53" s="81">
        <f>C42/[1]Eredménykimutatás!C6*365</f>
        <v>80.438527415578093</v>
      </c>
      <c r="D53" s="81">
        <f>D42/[1]Eredménykimutatás!D6*365</f>
        <v>74.046327772381886</v>
      </c>
      <c r="E53" s="81">
        <f>E42/[1]Eredménykimutatás!E6*365</f>
        <v>77.62059225707776</v>
      </c>
      <c r="F53" s="81">
        <f>F42/[1]Eredménykimutatás!F6*365</f>
        <v>71.512535143611984</v>
      </c>
      <c r="G53" s="81">
        <f>G42/[1]Eredménykimutatás!G6*365</f>
        <v>59.630472217456102</v>
      </c>
      <c r="H53" s="80">
        <f>AVERAGE(C53:G53)</f>
        <v>72.649690961221168</v>
      </c>
      <c r="I53" s="80">
        <f t="shared" si="10"/>
        <v>72.649690961221168</v>
      </c>
      <c r="J53" s="80">
        <f t="shared" si="10"/>
        <v>72.649690961221168</v>
      </c>
      <c r="K53" s="80">
        <f t="shared" si="10"/>
        <v>72.649690961221168</v>
      </c>
      <c r="L53" s="80">
        <f t="shared" si="10"/>
        <v>72.649690961221168</v>
      </c>
      <c r="M53" s="80">
        <f t="shared" si="10"/>
        <v>72.649690961221168</v>
      </c>
      <c r="N53" s="79"/>
      <c r="O53" s="79"/>
      <c r="P53" s="79"/>
      <c r="Q53" s="79"/>
      <c r="R53" s="79"/>
      <c r="S53" s="79"/>
      <c r="T53" s="79"/>
      <c r="U53" s="79"/>
      <c r="V53" s="79"/>
      <c r="W53" s="79"/>
      <c r="X53" s="79"/>
      <c r="Y53" s="79"/>
      <c r="Z53" s="79"/>
      <c r="AA53" s="79"/>
      <c r="AB53" s="79"/>
    </row>
    <row r="54" spans="2:28" hidden="1" outlineLevel="1">
      <c r="B54" s="77"/>
      <c r="C54" s="78"/>
      <c r="D54" s="78"/>
      <c r="E54" s="78"/>
      <c r="F54" s="78"/>
      <c r="G54" s="78"/>
      <c r="H54" s="78"/>
      <c r="I54" s="78"/>
      <c r="J54" s="78"/>
      <c r="K54" s="78"/>
      <c r="L54" s="78"/>
      <c r="M54" s="78"/>
    </row>
    <row r="55" spans="2:28" hidden="1" outlineLevel="1">
      <c r="B55" s="77" t="s">
        <v>128</v>
      </c>
      <c r="C55" s="76">
        <f>C38/[1]Eredménykimutatás!C6</f>
        <v>3.5453637779177712E-2</v>
      </c>
      <c r="D55" s="76">
        <f>D38/[1]Eredménykimutatás!D6</f>
        <v>4.6820545049420098E-2</v>
      </c>
      <c r="E55" s="76">
        <f>E38/[1]Eredménykimutatás!E6</f>
        <v>3.9843625488670348E-2</v>
      </c>
      <c r="F55" s="76">
        <f>F38/[1]Eredménykimutatás!F6</f>
        <v>3.095228003748652E-2</v>
      </c>
      <c r="G55" s="76">
        <f>G38/[1]Eredménykimutatás!G6</f>
        <v>3.0016186414574802E-2</v>
      </c>
      <c r="H55" s="75">
        <f>AVERAGE(C55:G55)</f>
        <v>3.6617254953865891E-2</v>
      </c>
      <c r="I55" s="75">
        <f t="shared" ref="I55:M56" si="11">H55</f>
        <v>3.6617254953865891E-2</v>
      </c>
      <c r="J55" s="75">
        <f t="shared" si="11"/>
        <v>3.6617254953865891E-2</v>
      </c>
      <c r="K55" s="75">
        <f t="shared" si="11"/>
        <v>3.6617254953865891E-2</v>
      </c>
      <c r="L55" s="75">
        <f t="shared" si="11"/>
        <v>3.6617254953865891E-2</v>
      </c>
      <c r="M55" s="75">
        <f t="shared" si="11"/>
        <v>3.6617254953865891E-2</v>
      </c>
      <c r="N55" s="74"/>
      <c r="O55" s="74"/>
      <c r="P55" s="74"/>
      <c r="Q55" s="74"/>
      <c r="R55" s="74"/>
      <c r="S55" s="74"/>
      <c r="T55" s="74"/>
      <c r="U55" s="74"/>
      <c r="V55" s="74"/>
      <c r="W55" s="74"/>
      <c r="X55" s="74"/>
      <c r="Y55" s="74"/>
      <c r="Z55" s="74"/>
      <c r="AA55" s="74"/>
      <c r="AB55" s="74"/>
    </row>
    <row r="56" spans="2:28" hidden="1" outlineLevel="1">
      <c r="B56" s="77" t="s">
        <v>127</v>
      </c>
      <c r="C56" s="76">
        <f>C43/[1]Eredménykimutatás!C6</f>
        <v>5.5317005622184452E-2</v>
      </c>
      <c r="D56" s="76">
        <f>D43/[1]Eredménykimutatás!D6</f>
        <v>5.3555104839170427E-2</v>
      </c>
      <c r="E56" s="76">
        <f>E43/[1]Eredménykimutatás!E6</f>
        <v>5.6176163735202615E-2</v>
      </c>
      <c r="F56" s="76">
        <f>F43/[1]Eredménykimutatás!F6</f>
        <v>5.6292178221085697E-2</v>
      </c>
      <c r="G56" s="76">
        <f>G43/[1]Eredménykimutatás!G6</f>
        <v>5.9233388252756133E-2</v>
      </c>
      <c r="H56" s="75">
        <f>AVERAGE(C56:G56)</f>
        <v>5.6114768134079861E-2</v>
      </c>
      <c r="I56" s="75">
        <f t="shared" si="11"/>
        <v>5.6114768134079861E-2</v>
      </c>
      <c r="J56" s="75">
        <f t="shared" si="11"/>
        <v>5.6114768134079861E-2</v>
      </c>
      <c r="K56" s="75">
        <f t="shared" si="11"/>
        <v>5.6114768134079861E-2</v>
      </c>
      <c r="L56" s="75">
        <f t="shared" si="11"/>
        <v>5.6114768134079861E-2</v>
      </c>
      <c r="M56" s="75">
        <f t="shared" si="11"/>
        <v>5.6114768134079861E-2</v>
      </c>
      <c r="N56" s="74"/>
      <c r="O56" s="74"/>
      <c r="P56" s="74"/>
      <c r="Q56" s="74"/>
      <c r="R56" s="74"/>
      <c r="S56" s="74"/>
      <c r="T56" s="74"/>
      <c r="U56" s="74"/>
      <c r="V56" s="74"/>
      <c r="W56" s="74"/>
      <c r="X56" s="74"/>
      <c r="Y56" s="74"/>
      <c r="Z56" s="74"/>
      <c r="AA56" s="74"/>
      <c r="AB56" s="74"/>
    </row>
    <row r="57" spans="2:28" hidden="1" outlineLevel="1"/>
    <row r="58" spans="2:28" hidden="1" outlineLevel="1">
      <c r="B58" t="s">
        <v>126</v>
      </c>
      <c r="C58" s="8">
        <f>(C39-C44)/'[1]Free Cash Flow'!C4</f>
        <v>2.3114250395216984E-2</v>
      </c>
      <c r="D58" s="8">
        <f>(D39-D44)/'[1]Free Cash Flow'!D4</f>
        <v>4.2127063931897392E-2</v>
      </c>
      <c r="E58" s="8">
        <f>(E39-E44)/'[1]Free Cash Flow'!E4</f>
        <v>3.4748998552236669E-2</v>
      </c>
      <c r="F58" s="8">
        <f>(F39-F44)/'[1]Free Cash Flow'!F4</f>
        <v>5.1498047969558688E-2</v>
      </c>
      <c r="G58" s="8">
        <f>(G39-G44)/'[1]Free Cash Flow'!G4</f>
        <v>5.565191146465346E-2</v>
      </c>
      <c r="H58" s="73">
        <f>AVERAGE(C58:G58)</f>
        <v>4.1428054462712631E-2</v>
      </c>
      <c r="I58" s="73">
        <f>H58</f>
        <v>4.1428054462712631E-2</v>
      </c>
      <c r="J58" s="73">
        <f>I58</f>
        <v>4.1428054462712631E-2</v>
      </c>
      <c r="K58" s="73">
        <f>J58</f>
        <v>4.1428054462712631E-2</v>
      </c>
      <c r="L58" s="73">
        <f>K58</f>
        <v>4.1428054462712631E-2</v>
      </c>
      <c r="M58" s="73">
        <f>L58</f>
        <v>4.1428054462712631E-2</v>
      </c>
    </row>
    <row r="59" spans="2:28" hidden="1" outlineLevel="1"/>
    <row r="60" spans="2:28" hidden="1" outlineLevel="1"/>
    <row r="61" spans="2:28" hidden="1" outlineLevel="1"/>
    <row r="62" spans="2:28" hidden="1" outlineLevel="1"/>
    <row r="63" spans="2:28" hidden="1" outlineLevel="1">
      <c r="B63" t="s">
        <v>100</v>
      </c>
      <c r="C63" s="9">
        <f>C39-C44</f>
        <v>15557</v>
      </c>
      <c r="D63" s="9">
        <f>D39-D44</f>
        <v>29494</v>
      </c>
      <c r="E63" s="9">
        <f>E39-E44</f>
        <v>25946</v>
      </c>
      <c r="F63" s="9">
        <f>F39-F44</f>
        <v>43741</v>
      </c>
      <c r="G63" s="9">
        <f>G39-G44</f>
        <v>53842</v>
      </c>
    </row>
    <row r="64" spans="2:28" hidden="1" outlineLevel="1">
      <c r="B64" t="s">
        <v>125</v>
      </c>
      <c r="D64" s="9">
        <f>D63-C63</f>
        <v>13937</v>
      </c>
      <c r="E64" s="9">
        <f>E63-D63</f>
        <v>-3548</v>
      </c>
      <c r="F64" s="9">
        <f>F63-E63</f>
        <v>17795</v>
      </c>
      <c r="G64" s="9">
        <f>G63-F63</f>
        <v>10101</v>
      </c>
    </row>
    <row r="65" spans="2:11" hidden="1" outlineLevel="1"/>
    <row r="66" spans="2:11" hidden="1" outlineLevel="1">
      <c r="B66" t="s">
        <v>92</v>
      </c>
      <c r="C66" s="9">
        <f>'[1]Free Cash Flow'!C4</f>
        <v>673048</v>
      </c>
      <c r="D66" s="9">
        <f>'[1]Free Cash Flow'!D4</f>
        <v>700120</v>
      </c>
      <c r="E66" s="9">
        <f>'[1]Free Cash Flow'!E4</f>
        <v>746669</v>
      </c>
      <c r="F66" s="9">
        <f>'[1]Free Cash Flow'!F4</f>
        <v>849372</v>
      </c>
      <c r="G66" s="9">
        <f>'[1]Free Cash Flow'!G4</f>
        <v>967478</v>
      </c>
    </row>
    <row r="67" spans="2:11" hidden="1" outlineLevel="1">
      <c r="B67" t="s">
        <v>124</v>
      </c>
      <c r="D67" s="9">
        <f>D66-C66</f>
        <v>27072</v>
      </c>
      <c r="E67" s="9">
        <f>E66-D66</f>
        <v>46549</v>
      </c>
      <c r="F67" s="9">
        <f>F66-E66</f>
        <v>102703</v>
      </c>
      <c r="G67" s="9">
        <f>G66-F66</f>
        <v>118106</v>
      </c>
      <c r="K67" s="25" t="s">
        <v>123</v>
      </c>
    </row>
    <row r="68" spans="2:11" hidden="1" outlineLevel="1">
      <c r="J68" s="25" t="s">
        <v>122</v>
      </c>
    </row>
    <row r="69" spans="2:11" hidden="1" outlineLevel="1">
      <c r="D69" s="8">
        <f>D64/D67</f>
        <v>0.51481235224586286</v>
      </c>
      <c r="E69" s="8">
        <f>E64/E67</f>
        <v>-7.6220756622054173E-2</v>
      </c>
      <c r="F69" s="8">
        <f>F64/F67</f>
        <v>0.17326660370193664</v>
      </c>
      <c r="G69" s="8">
        <f>G64/G67</f>
        <v>8.5524867491914042E-2</v>
      </c>
    </row>
    <row r="70" spans="2:11" collapsed="1"/>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C736E-B8EE-4ED9-8931-C875C3950988}">
  <dimension ref="B3:S26"/>
  <sheetViews>
    <sheetView showGridLines="0" zoomScale="110" zoomScaleNormal="110" workbookViewId="0">
      <selection activeCell="P3" sqref="P3:Q20"/>
    </sheetView>
  </sheetViews>
  <sheetFormatPr defaultRowHeight="15" outlineLevelCol="1"/>
  <cols>
    <col min="2" max="2" width="33.5703125" hidden="1" customWidth="1" outlineLevel="1"/>
    <col min="3" max="3" width="0" style="25" hidden="1" customWidth="1" outlineLevel="1"/>
    <col min="4" max="14" width="0" hidden="1" customWidth="1" outlineLevel="1"/>
    <col min="15" max="15" width="9.140625" collapsed="1"/>
    <col min="16" max="16" width="33.5703125" bestFit="1" customWidth="1"/>
  </cols>
  <sheetData>
    <row r="3" spans="2:18">
      <c r="B3" s="129" t="s">
        <v>1671</v>
      </c>
      <c r="C3" s="129"/>
      <c r="O3" s="5"/>
      <c r="P3" s="129" t="s">
        <v>1989</v>
      </c>
      <c r="Q3" s="129"/>
    </row>
    <row r="4" spans="2:18">
      <c r="B4" s="5" t="s">
        <v>1771</v>
      </c>
      <c r="C4" s="10">
        <f>C5*C6</f>
        <v>1604420.14852</v>
      </c>
      <c r="P4" s="5" t="s">
        <v>1771</v>
      </c>
      <c r="Q4" s="10">
        <f>Q5*Q6</f>
        <v>1604420.14852</v>
      </c>
    </row>
    <row r="5" spans="2:18">
      <c r="B5" t="s">
        <v>1772</v>
      </c>
      <c r="C5" s="126">
        <f>[1]DCF!C24</f>
        <v>901.35963400000003</v>
      </c>
      <c r="E5" t="s">
        <v>1773</v>
      </c>
      <c r="P5" t="s">
        <v>1772</v>
      </c>
      <c r="Q5" s="126">
        <f>DCF!C24</f>
        <v>901.35963400000003</v>
      </c>
      <c r="R5" t="s">
        <v>1953</v>
      </c>
    </row>
    <row r="6" spans="2:18">
      <c r="B6" t="s">
        <v>1774</v>
      </c>
      <c r="C6" s="25">
        <v>1780</v>
      </c>
      <c r="E6" t="s">
        <v>1775</v>
      </c>
      <c r="P6" t="s">
        <v>1774</v>
      </c>
      <c r="Q6" s="25">
        <f>BETA!AE1257</f>
        <v>1780</v>
      </c>
      <c r="R6" t="s">
        <v>1952</v>
      </c>
    </row>
    <row r="7" spans="2:18">
      <c r="B7" s="5" t="s">
        <v>1776</v>
      </c>
      <c r="C7" s="10">
        <f>'[1]Nettó adósságállomány'!H11</f>
        <v>401924</v>
      </c>
      <c r="P7" s="5" t="s">
        <v>1776</v>
      </c>
      <c r="Q7" s="10">
        <f>'Net debt'!H11</f>
        <v>401924</v>
      </c>
    </row>
    <row r="8" spans="2:18">
      <c r="Q8" s="25"/>
    </row>
    <row r="9" spans="2:18">
      <c r="B9" s="130" t="s">
        <v>1777</v>
      </c>
      <c r="C9" s="131">
        <f>(C10+C11)*(1-C12)</f>
        <v>3.1048978172047475E-2</v>
      </c>
      <c r="P9" s="130" t="s">
        <v>1777</v>
      </c>
      <c r="Q9" s="131">
        <f>(Q10+Q11)*(1-Q12)</f>
        <v>6.7327257930966097E-2</v>
      </c>
    </row>
    <row r="10" spans="2:18">
      <c r="B10" t="s">
        <v>1778</v>
      </c>
      <c r="C10" s="132">
        <v>2.5999999999999999E-2</v>
      </c>
      <c r="E10" t="s">
        <v>1779</v>
      </c>
      <c r="J10" t="s">
        <v>1780</v>
      </c>
      <c r="P10" t="s">
        <v>1778</v>
      </c>
      <c r="Q10" s="132">
        <v>7.0400000000000004E-2</v>
      </c>
      <c r="R10" t="s">
        <v>1781</v>
      </c>
    </row>
    <row r="11" spans="2:18">
      <c r="B11" t="s">
        <v>1782</v>
      </c>
      <c r="C11" s="132">
        <v>1.2E-2</v>
      </c>
      <c r="E11" t="s">
        <v>1783</v>
      </c>
      <c r="P11" t="s">
        <v>1782</v>
      </c>
      <c r="Q11" s="132">
        <f>C11</f>
        <v>1.2E-2</v>
      </c>
      <c r="R11" t="s">
        <v>1951</v>
      </c>
    </row>
    <row r="12" spans="2:18">
      <c r="B12" t="s">
        <v>105</v>
      </c>
      <c r="C12" s="8">
        <f>'[1]Free Cash Flow'!H28</f>
        <v>0.18292162705138226</v>
      </c>
      <c r="E12" t="s">
        <v>1784</v>
      </c>
      <c r="P12" t="s">
        <v>105</v>
      </c>
      <c r="Q12" s="69">
        <f>'[1]Free Cash Flow'!H28</f>
        <v>0.18292162705138226</v>
      </c>
      <c r="R12" t="s">
        <v>1794</v>
      </c>
    </row>
    <row r="13" spans="2:18">
      <c r="Q13" s="25"/>
    </row>
    <row r="14" spans="2:18">
      <c r="B14" s="130" t="s">
        <v>1785</v>
      </c>
      <c r="C14" s="131">
        <f>C15+C19*C16+C17</f>
        <v>7.9566999999999999E-2</v>
      </c>
      <c r="P14" s="130" t="s">
        <v>1785</v>
      </c>
      <c r="Q14" s="131">
        <f>Q15+Q18*Q17</f>
        <v>9.2440999999999995E-2</v>
      </c>
    </row>
    <row r="15" spans="2:18">
      <c r="B15" t="s">
        <v>1778</v>
      </c>
      <c r="C15" s="132">
        <f>C10</f>
        <v>2.5999999999999999E-2</v>
      </c>
      <c r="E15" t="s">
        <v>1779</v>
      </c>
      <c r="P15" t="s">
        <v>1778</v>
      </c>
      <c r="Q15" s="132">
        <f>Q10</f>
        <v>7.0400000000000004E-2</v>
      </c>
    </row>
    <row r="16" spans="2:18">
      <c r="B16" t="s">
        <v>1786</v>
      </c>
      <c r="C16" s="133">
        <v>6.8699999999999997E-2</v>
      </c>
      <c r="P16" t="s">
        <v>1787</v>
      </c>
      <c r="Q16" s="132">
        <f>ROUND('BUX hozamok'!I10,4)</f>
        <v>0.14149999999999999</v>
      </c>
      <c r="R16" t="s">
        <v>1950</v>
      </c>
    </row>
    <row r="17" spans="2:19">
      <c r="B17" t="s">
        <v>1788</v>
      </c>
      <c r="C17" s="69">
        <v>2.5399999999999999E-2</v>
      </c>
      <c r="P17" t="s">
        <v>1786</v>
      </c>
      <c r="Q17" s="335">
        <f>(Q16-Q15)</f>
        <v>7.1099999999999983E-2</v>
      </c>
    </row>
    <row r="18" spans="2:19">
      <c r="B18" t="s">
        <v>1789</v>
      </c>
      <c r="C18" s="134">
        <v>0.47845006845482502</v>
      </c>
      <c r="D18">
        <v>0.47845006845482502</v>
      </c>
      <c r="I18" t="s">
        <v>1790</v>
      </c>
      <c r="P18" t="s">
        <v>176</v>
      </c>
      <c r="Q18" s="135">
        <f>ROUND(BETA!AL7,2)</f>
        <v>0.31</v>
      </c>
      <c r="R18" t="s">
        <v>1954</v>
      </c>
    </row>
    <row r="19" spans="2:19">
      <c r="B19" t="s">
        <v>1791</v>
      </c>
      <c r="C19" s="134">
        <f>D19</f>
        <v>0.41</v>
      </c>
      <c r="D19">
        <v>0.41</v>
      </c>
      <c r="Q19" s="134"/>
    </row>
    <row r="20" spans="2:19">
      <c r="D20">
        <v>0.57810956003168523</v>
      </c>
      <c r="P20" s="136" t="s">
        <v>1671</v>
      </c>
      <c r="Q20" s="137">
        <f>Q14*Q4/(Q7+Q4)+Q9*Q7/(Q4+Q7)</f>
        <v>8.7410050711065598E-2</v>
      </c>
    </row>
    <row r="21" spans="2:19">
      <c r="B21" s="136" t="s">
        <v>1671</v>
      </c>
      <c r="C21" s="137">
        <f>C4/(C4+C7)*C14+C7/(C4+C7)*C9</f>
        <v>6.9847552107890967E-2</v>
      </c>
      <c r="Q21" s="132"/>
    </row>
    <row r="22" spans="2:19">
      <c r="J22" t="s">
        <v>1792</v>
      </c>
    </row>
    <row r="23" spans="2:19">
      <c r="Q23">
        <f>Q7/(Q7+Q4)</f>
        <v>0.20032654930934121</v>
      </c>
      <c r="S23" s="253"/>
    </row>
    <row r="24" spans="2:19">
      <c r="Q24">
        <f>1-Q23</f>
        <v>0.79967345069065876</v>
      </c>
    </row>
    <row r="25" spans="2:19">
      <c r="C25" s="69">
        <f>C4/(C4+C7)</f>
        <v>0.79967345069065876</v>
      </c>
      <c r="E25" s="138"/>
    </row>
    <row r="26" spans="2:19">
      <c r="C26" s="132">
        <f>1-C25</f>
        <v>0.20032654930934124</v>
      </c>
      <c r="E26" s="138"/>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68B95-53B8-45A9-BE45-17295DEAAA07}">
  <dimension ref="A3:AO1257"/>
  <sheetViews>
    <sheetView showGridLines="0" topLeftCell="AC9" zoomScaleNormal="100" workbookViewId="0">
      <selection activeCell="AD1255" sqref="AD1255"/>
    </sheetView>
  </sheetViews>
  <sheetFormatPr defaultRowHeight="15" outlineLevelCol="1"/>
  <cols>
    <col min="1" max="2" width="0" hidden="1" customWidth="1" outlineLevel="1"/>
    <col min="3" max="3" width="13.28515625" hidden="1" customWidth="1" outlineLevel="1"/>
    <col min="4" max="4" width="22.140625" hidden="1" customWidth="1" outlineLevel="1"/>
    <col min="5" max="5" width="0" hidden="1" customWidth="1" outlineLevel="1"/>
    <col min="6" max="6" width="10.140625" hidden="1" customWidth="1" outlineLevel="1"/>
    <col min="7" max="7" width="13.28515625" hidden="1" customWidth="1" outlineLevel="1"/>
    <col min="8" max="8" width="22.140625" hidden="1" customWidth="1" outlineLevel="1"/>
    <col min="9" max="12" width="0" hidden="1" customWidth="1" outlineLevel="1"/>
    <col min="13" max="13" width="20" hidden="1" customWidth="1" outlineLevel="1"/>
    <col min="14" max="20" width="0" hidden="1" customWidth="1" outlineLevel="1"/>
    <col min="21" max="21" width="9.140625" collapsed="1"/>
    <col min="23" max="23" width="15.7109375" customWidth="1"/>
    <col min="24" max="24" width="10.7109375" bestFit="1" customWidth="1"/>
    <col min="25" max="25" width="15.7109375" customWidth="1"/>
    <col min="26" max="26" width="18.140625" customWidth="1"/>
    <col min="29" max="29" width="20.7109375" customWidth="1"/>
    <col min="30" max="30" width="14.28515625" customWidth="1"/>
    <col min="31" max="31" width="14.5703125" customWidth="1"/>
    <col min="32" max="32" width="12.42578125" customWidth="1"/>
    <col min="39" max="39" width="12" bestFit="1" customWidth="1"/>
  </cols>
  <sheetData>
    <row r="3" spans="2:41" ht="21">
      <c r="B3" s="340" t="s">
        <v>148</v>
      </c>
      <c r="C3" s="340"/>
      <c r="D3" s="340"/>
      <c r="F3" s="340" t="s">
        <v>149</v>
      </c>
      <c r="G3" s="340"/>
      <c r="H3" s="340"/>
      <c r="W3" s="341" t="s">
        <v>150</v>
      </c>
      <c r="X3" s="341" t="s">
        <v>151</v>
      </c>
      <c r="Y3" s="341" t="s">
        <v>151</v>
      </c>
      <c r="Z3" s="341" t="s">
        <v>151</v>
      </c>
      <c r="AC3" s="341" t="s">
        <v>150</v>
      </c>
      <c r="AD3" s="341" t="s">
        <v>151</v>
      </c>
      <c r="AE3" s="341" t="s">
        <v>151</v>
      </c>
      <c r="AF3" s="341" t="s">
        <v>151</v>
      </c>
    </row>
    <row r="4" spans="2:41">
      <c r="B4" s="102" t="s">
        <v>152</v>
      </c>
      <c r="C4" s="102" t="s">
        <v>153</v>
      </c>
      <c r="D4" s="102" t="s">
        <v>154</v>
      </c>
      <c r="F4" s="102" t="s">
        <v>152</v>
      </c>
      <c r="G4" s="102" t="s">
        <v>153</v>
      </c>
      <c r="H4" s="102" t="s">
        <v>154</v>
      </c>
      <c r="M4" t="s">
        <v>155</v>
      </c>
      <c r="N4">
        <f>_xlfn.VAR.P(D6:D340)</f>
        <v>4.7379899861921546E-3</v>
      </c>
      <c r="W4" s="103" t="s">
        <v>156</v>
      </c>
      <c r="X4" s="103" t="s">
        <v>157</v>
      </c>
      <c r="Y4" s="103" t="s">
        <v>158</v>
      </c>
      <c r="Z4" s="103" t="s">
        <v>159</v>
      </c>
      <c r="AC4" s="103" t="s">
        <v>156</v>
      </c>
      <c r="AD4" s="103" t="s">
        <v>157</v>
      </c>
      <c r="AE4" s="103" t="s">
        <v>158</v>
      </c>
      <c r="AF4" s="103" t="s">
        <v>159</v>
      </c>
      <c r="AL4" t="s">
        <v>160</v>
      </c>
      <c r="AM4" s="245">
        <f>_xlfn.VAR.S(Z7:Z1257)</f>
        <v>1.5322088710873584E-4</v>
      </c>
      <c r="AO4" t="s">
        <v>1836</v>
      </c>
    </row>
    <row r="5" spans="2:41">
      <c r="B5" s="104" t="s">
        <v>161</v>
      </c>
      <c r="C5" s="105">
        <v>6652.84</v>
      </c>
      <c r="D5" s="106"/>
      <c r="F5" s="107" t="s">
        <v>161</v>
      </c>
      <c r="G5" s="108">
        <v>729</v>
      </c>
      <c r="H5" s="104"/>
      <c r="M5" t="s">
        <v>162</v>
      </c>
      <c r="N5">
        <f>_xlfn.VAR.P(H6:H340)</f>
        <v>6.4080568527728953E-3</v>
      </c>
      <c r="W5" s="109" t="s">
        <v>163</v>
      </c>
      <c r="X5" s="109" t="s">
        <v>152</v>
      </c>
      <c r="Y5" s="109" t="s">
        <v>164</v>
      </c>
      <c r="Z5" s="109" t="s">
        <v>151</v>
      </c>
      <c r="AC5" s="109" t="s">
        <v>163</v>
      </c>
      <c r="AD5" s="109" t="s">
        <v>152</v>
      </c>
      <c r="AE5" s="109" t="s">
        <v>164</v>
      </c>
      <c r="AF5" s="109"/>
      <c r="AL5" t="s">
        <v>165</v>
      </c>
      <c r="AM5" s="245">
        <f>_xlfn.COVARIANCE.S(Z7:Z1257,AF7:AF1257)</f>
        <v>4.7776317382996029E-5</v>
      </c>
      <c r="AO5" t="s">
        <v>1858</v>
      </c>
    </row>
    <row r="6" spans="2:41">
      <c r="B6" s="104" t="s">
        <v>166</v>
      </c>
      <c r="C6" s="105">
        <v>7999.1</v>
      </c>
      <c r="D6" s="111">
        <f>C6/C5-1</f>
        <v>0.2023586919270568</v>
      </c>
      <c r="F6" s="107" t="s">
        <v>166</v>
      </c>
      <c r="G6" s="108">
        <v>790</v>
      </c>
      <c r="H6" s="48">
        <f>G6/G5-1</f>
        <v>8.3676268861454073E-2</v>
      </c>
      <c r="M6" t="s">
        <v>167</v>
      </c>
      <c r="N6">
        <f>_xlfn.COVARIANCE.P(D6:D340,H6:H340)</f>
        <v>6.5782204074890248E-4</v>
      </c>
      <c r="W6" t="s">
        <v>168</v>
      </c>
      <c r="X6" t="s">
        <v>1682</v>
      </c>
      <c r="Y6" s="112">
        <v>35817.882894000002</v>
      </c>
      <c r="AC6" t="s">
        <v>169</v>
      </c>
      <c r="AD6" t="s">
        <v>1682</v>
      </c>
      <c r="AE6" s="113">
        <v>382</v>
      </c>
      <c r="AF6" s="113"/>
    </row>
    <row r="7" spans="2:41">
      <c r="B7" s="104" t="s">
        <v>170</v>
      </c>
      <c r="C7" s="105">
        <v>7421.65</v>
      </c>
      <c r="D7" s="111">
        <f t="shared" ref="D7:D70" si="0">C7/C6-1</f>
        <v>-7.2189371304271832E-2</v>
      </c>
      <c r="F7" s="107" t="s">
        <v>170</v>
      </c>
      <c r="G7" s="108">
        <v>1070</v>
      </c>
      <c r="H7" s="48">
        <f t="shared" ref="H7:H70" si="1">G7/G6-1</f>
        <v>0.35443037974683533</v>
      </c>
      <c r="W7" t="s">
        <v>168</v>
      </c>
      <c r="X7" t="s">
        <v>1683</v>
      </c>
      <c r="Y7" s="112">
        <v>35394.543704999996</v>
      </c>
      <c r="Z7" s="69">
        <v>-1.1819213052118194E-2</v>
      </c>
      <c r="AC7" t="s">
        <v>169</v>
      </c>
      <c r="AD7" t="s">
        <v>1683</v>
      </c>
      <c r="AE7" s="113">
        <v>378</v>
      </c>
      <c r="AF7" s="69">
        <v>-1.0471204188481686E-2</v>
      </c>
      <c r="AG7" s="138"/>
      <c r="AK7" s="5" t="s">
        <v>172</v>
      </c>
      <c r="AL7" s="110">
        <f>SLOPE(AF7:AF1257,Z7:Z1257)</f>
        <v>0.31181334532471888</v>
      </c>
      <c r="AM7" s="110">
        <f>AM5/AM4</f>
        <v>0.31181334532471899</v>
      </c>
    </row>
    <row r="8" spans="2:41">
      <c r="B8" s="104" t="s">
        <v>173</v>
      </c>
      <c r="C8" s="105">
        <v>8256.93</v>
      </c>
      <c r="D8" s="111">
        <f t="shared" si="0"/>
        <v>0.11254640140669547</v>
      </c>
      <c r="F8" s="107" t="s">
        <v>173</v>
      </c>
      <c r="G8" s="108">
        <v>990</v>
      </c>
      <c r="H8" s="48">
        <f t="shared" si="1"/>
        <v>-7.4766355140186924E-2</v>
      </c>
      <c r="W8" t="s">
        <v>168</v>
      </c>
      <c r="X8" t="s">
        <v>1684</v>
      </c>
      <c r="Y8" s="112">
        <v>36222.581009000001</v>
      </c>
      <c r="Z8" s="69">
        <v>2.3394490148012093E-2</v>
      </c>
      <c r="AC8" t="s">
        <v>169</v>
      </c>
      <c r="AD8" t="s">
        <v>1684</v>
      </c>
      <c r="AE8" s="112">
        <v>380.5</v>
      </c>
      <c r="AF8" s="69">
        <v>6.6137566137565162E-3</v>
      </c>
    </row>
    <row r="9" spans="2:41">
      <c r="B9" s="104" t="s">
        <v>175</v>
      </c>
      <c r="C9" s="105">
        <v>8656.24</v>
      </c>
      <c r="D9" s="111">
        <f t="shared" si="0"/>
        <v>4.8360589226261963E-2</v>
      </c>
      <c r="F9" s="107" t="s">
        <v>175</v>
      </c>
      <c r="G9" s="108">
        <v>1060</v>
      </c>
      <c r="H9" s="48">
        <f t="shared" si="1"/>
        <v>7.0707070707070718E-2</v>
      </c>
      <c r="M9" t="s">
        <v>176</v>
      </c>
      <c r="N9" s="110">
        <f>SLOPE(H6:H340,D6:D340)</f>
        <v>0.13883989680560382</v>
      </c>
      <c r="O9" s="110">
        <f>N6/N4</f>
        <v>0.13883989680560371</v>
      </c>
      <c r="W9" t="s">
        <v>168</v>
      </c>
      <c r="X9" t="s">
        <v>1685</v>
      </c>
      <c r="Y9" s="112">
        <v>35931.519802000003</v>
      </c>
      <c r="Z9" s="69">
        <v>-8.0353525036683804E-3</v>
      </c>
      <c r="AC9" t="s">
        <v>169</v>
      </c>
      <c r="AD9" t="s">
        <v>1685</v>
      </c>
      <c r="AE9" s="113">
        <v>385</v>
      </c>
      <c r="AF9" s="69">
        <v>1.1826544021025009E-2</v>
      </c>
    </row>
    <row r="10" spans="2:41">
      <c r="B10" s="104" t="s">
        <v>178</v>
      </c>
      <c r="C10" s="105">
        <v>8552.17</v>
      </c>
      <c r="D10" s="111">
        <f t="shared" si="0"/>
        <v>-1.202254096466826E-2</v>
      </c>
      <c r="F10" s="107" t="s">
        <v>178</v>
      </c>
      <c r="G10" s="108">
        <v>1314</v>
      </c>
      <c r="H10" s="48">
        <f t="shared" si="1"/>
        <v>0.23962264150943402</v>
      </c>
      <c r="W10" t="s">
        <v>168</v>
      </c>
      <c r="X10" t="s">
        <v>1686</v>
      </c>
      <c r="Y10" s="112">
        <v>36489.418317000003</v>
      </c>
      <c r="Z10" s="69">
        <v>1.5526716322445955E-2</v>
      </c>
      <c r="AC10" t="s">
        <v>169</v>
      </c>
      <c r="AD10" t="s">
        <v>1686</v>
      </c>
      <c r="AE10" s="112">
        <v>383</v>
      </c>
      <c r="AF10" s="69">
        <v>-5.1948051948051965E-3</v>
      </c>
    </row>
    <row r="11" spans="2:41">
      <c r="B11" s="104" t="s">
        <v>180</v>
      </c>
      <c r="C11" s="105">
        <v>7057.13</v>
      </c>
      <c r="D11" s="111">
        <f t="shared" si="0"/>
        <v>-0.17481411150620252</v>
      </c>
      <c r="F11" s="107" t="s">
        <v>180</v>
      </c>
      <c r="G11" s="108">
        <v>1210</v>
      </c>
      <c r="H11" s="48">
        <f t="shared" si="1"/>
        <v>-7.9147640791476404E-2</v>
      </c>
      <c r="W11" t="s">
        <v>168</v>
      </c>
      <c r="X11" t="s">
        <v>1687</v>
      </c>
      <c r="Y11" s="112">
        <v>35747.705738999997</v>
      </c>
      <c r="Z11" s="69">
        <v>-2.0326785468499753E-2</v>
      </c>
      <c r="AC11" t="s">
        <v>169</v>
      </c>
      <c r="AD11" t="s">
        <v>1687</v>
      </c>
      <c r="AE11" s="113">
        <v>383</v>
      </c>
      <c r="AF11" s="69">
        <v>0</v>
      </c>
    </row>
    <row r="12" spans="2:41">
      <c r="B12" s="104" t="s">
        <v>182</v>
      </c>
      <c r="C12" s="105">
        <v>7805.72</v>
      </c>
      <c r="D12" s="111">
        <f t="shared" si="0"/>
        <v>0.10607569932819727</v>
      </c>
      <c r="F12" s="107" t="s">
        <v>182</v>
      </c>
      <c r="G12" s="108">
        <v>1180</v>
      </c>
      <c r="H12" s="48">
        <f t="shared" si="1"/>
        <v>-2.4793388429752095E-2</v>
      </c>
      <c r="W12" t="s">
        <v>168</v>
      </c>
      <c r="X12" t="s">
        <v>1688</v>
      </c>
      <c r="Y12" s="112">
        <v>35932.386937000003</v>
      </c>
      <c r="Z12" s="69">
        <v>5.1662391804496721E-3</v>
      </c>
      <c r="AC12" t="s">
        <v>169</v>
      </c>
      <c r="AD12" t="s">
        <v>1688</v>
      </c>
      <c r="AE12" s="113">
        <v>381</v>
      </c>
      <c r="AF12" s="69">
        <v>-5.2219321148825326E-3</v>
      </c>
    </row>
    <row r="13" spans="2:41">
      <c r="B13" s="104" t="s">
        <v>184</v>
      </c>
      <c r="C13" s="105">
        <v>8215.26</v>
      </c>
      <c r="D13" s="111">
        <f t="shared" si="0"/>
        <v>5.2466652659844293E-2</v>
      </c>
      <c r="F13" s="107" t="s">
        <v>184</v>
      </c>
      <c r="G13" s="108">
        <v>1280</v>
      </c>
      <c r="H13" s="48">
        <f t="shared" si="1"/>
        <v>8.4745762711864403E-2</v>
      </c>
      <c r="W13" t="s">
        <v>168</v>
      </c>
      <c r="X13" t="s">
        <v>1689</v>
      </c>
      <c r="Y13" s="112">
        <v>35780.395243999999</v>
      </c>
      <c r="Z13" s="69">
        <v>-4.2299358867110559E-3</v>
      </c>
      <c r="AC13" t="s">
        <v>169</v>
      </c>
      <c r="AD13" t="s">
        <v>1689</v>
      </c>
      <c r="AE13" s="113">
        <v>384.5</v>
      </c>
      <c r="AF13" s="69">
        <v>9.1863517060366551E-3</v>
      </c>
    </row>
    <row r="14" spans="2:41">
      <c r="B14" s="104" t="s">
        <v>186</v>
      </c>
      <c r="C14" s="105">
        <v>5252.47</v>
      </c>
      <c r="D14" s="111">
        <f t="shared" si="0"/>
        <v>-0.36064470266309279</v>
      </c>
      <c r="F14" s="107" t="s">
        <v>186</v>
      </c>
      <c r="G14" s="108">
        <v>1360</v>
      </c>
      <c r="H14" s="48">
        <f t="shared" si="1"/>
        <v>6.25E-2</v>
      </c>
      <c r="W14" t="s">
        <v>168</v>
      </c>
      <c r="X14" t="s">
        <v>1690</v>
      </c>
      <c r="Y14" s="112">
        <v>35589.597469</v>
      </c>
      <c r="Z14" s="69">
        <v>-5.3324669473010511E-3</v>
      </c>
      <c r="AC14" t="s">
        <v>169</v>
      </c>
      <c r="AD14" t="s">
        <v>1690</v>
      </c>
      <c r="AE14" s="113">
        <v>381.5</v>
      </c>
      <c r="AF14" s="69">
        <v>-7.8023407022106417E-3</v>
      </c>
    </row>
    <row r="15" spans="2:41">
      <c r="B15" s="104" t="s">
        <v>188</v>
      </c>
      <c r="C15" s="105">
        <v>4571.13</v>
      </c>
      <c r="D15" s="111">
        <f t="shared" si="0"/>
        <v>-0.12971801837992414</v>
      </c>
      <c r="F15" s="107" t="s">
        <v>188</v>
      </c>
      <c r="G15" s="108">
        <v>850</v>
      </c>
      <c r="H15" s="48">
        <f t="shared" si="1"/>
        <v>-0.375</v>
      </c>
      <c r="W15" t="s">
        <v>168</v>
      </c>
      <c r="X15" t="s">
        <v>1691</v>
      </c>
      <c r="Y15" s="112">
        <v>35335.864835</v>
      </c>
      <c r="Z15" s="69">
        <v>-7.1294044340066698E-3</v>
      </c>
      <c r="AC15" t="s">
        <v>169</v>
      </c>
      <c r="AD15" t="s">
        <v>1691</v>
      </c>
      <c r="AE15" s="112">
        <v>385</v>
      </c>
      <c r="AF15" s="69">
        <v>9.1743119266054496E-3</v>
      </c>
    </row>
    <row r="16" spans="2:41">
      <c r="B16" s="104" t="s">
        <v>190</v>
      </c>
      <c r="C16" s="105">
        <v>5312.05</v>
      </c>
      <c r="D16" s="111">
        <f t="shared" si="0"/>
        <v>0.16208683629649556</v>
      </c>
      <c r="F16" s="107" t="s">
        <v>190</v>
      </c>
      <c r="G16" s="108">
        <v>920</v>
      </c>
      <c r="H16" s="48">
        <f t="shared" si="1"/>
        <v>8.2352941176470518E-2</v>
      </c>
      <c r="W16" t="s">
        <v>168</v>
      </c>
      <c r="X16" t="s">
        <v>1692</v>
      </c>
      <c r="Y16" s="112">
        <v>35091.721442000002</v>
      </c>
      <c r="Z16" s="69">
        <v>-6.9092236496833825E-3</v>
      </c>
      <c r="AC16" t="s">
        <v>169</v>
      </c>
      <c r="AD16" t="s">
        <v>1692</v>
      </c>
      <c r="AE16" s="112">
        <v>380</v>
      </c>
      <c r="AF16" s="69">
        <v>-1.2987012987012991E-2</v>
      </c>
    </row>
    <row r="17" spans="2:32">
      <c r="B17" s="104" t="s">
        <v>192</v>
      </c>
      <c r="C17" s="105">
        <v>5976.32</v>
      </c>
      <c r="D17" s="111">
        <f t="shared" si="0"/>
        <v>0.12504965126457757</v>
      </c>
      <c r="F17" s="107" t="s">
        <v>192</v>
      </c>
      <c r="G17" s="108">
        <v>1120</v>
      </c>
      <c r="H17" s="48">
        <f t="shared" si="1"/>
        <v>0.21739130434782616</v>
      </c>
      <c r="W17" t="s">
        <v>168</v>
      </c>
      <c r="X17" t="s">
        <v>1693</v>
      </c>
      <c r="Y17" s="112">
        <v>35371.884153999999</v>
      </c>
      <c r="Z17" s="69">
        <v>7.9837266593789646E-3</v>
      </c>
      <c r="AC17" t="s">
        <v>169</v>
      </c>
      <c r="AD17" t="s">
        <v>1693</v>
      </c>
      <c r="AE17" s="112">
        <v>385</v>
      </c>
      <c r="AF17" s="69">
        <v>1.3157894736842035E-2</v>
      </c>
    </row>
    <row r="18" spans="2:32">
      <c r="B18" s="104" t="s">
        <v>194</v>
      </c>
      <c r="C18" s="105">
        <v>6307.67</v>
      </c>
      <c r="D18" s="111">
        <f t="shared" si="0"/>
        <v>5.5443818269436784E-2</v>
      </c>
      <c r="F18" s="107" t="s">
        <v>194</v>
      </c>
      <c r="G18" s="108">
        <v>1185</v>
      </c>
      <c r="H18" s="48">
        <f t="shared" si="1"/>
        <v>5.8035714285714191E-2</v>
      </c>
      <c r="W18" t="s">
        <v>168</v>
      </c>
      <c r="X18" t="s">
        <v>1694</v>
      </c>
      <c r="Y18" s="112">
        <v>35229.084572</v>
      </c>
      <c r="Z18" s="69">
        <v>-4.0370928893209701E-3</v>
      </c>
      <c r="AC18" t="s">
        <v>169</v>
      </c>
      <c r="AD18" t="s">
        <v>1694</v>
      </c>
      <c r="AE18" s="113">
        <v>384.5</v>
      </c>
      <c r="AF18" s="69">
        <v>-1.2987012987012436E-3</v>
      </c>
    </row>
    <row r="19" spans="2:32">
      <c r="B19" s="104" t="s">
        <v>196</v>
      </c>
      <c r="C19" s="105">
        <v>6507.14</v>
      </c>
      <c r="D19" s="111">
        <f t="shared" si="0"/>
        <v>3.1623404521796461E-2</v>
      </c>
      <c r="F19" s="107" t="s">
        <v>196</v>
      </c>
      <c r="G19" s="108">
        <v>1350</v>
      </c>
      <c r="H19" s="48">
        <f t="shared" si="1"/>
        <v>0.139240506329114</v>
      </c>
      <c r="W19" t="s">
        <v>168</v>
      </c>
      <c r="X19" t="s">
        <v>1695</v>
      </c>
      <c r="Y19" s="112">
        <v>35200.880742000001</v>
      </c>
      <c r="Z19" s="69">
        <v>-8.0058367518343054E-4</v>
      </c>
      <c r="AC19" t="s">
        <v>169</v>
      </c>
      <c r="AD19" t="s">
        <v>1695</v>
      </c>
      <c r="AE19" s="113">
        <v>379.5</v>
      </c>
      <c r="AF19" s="69">
        <v>-1.3003901170351106E-2</v>
      </c>
    </row>
    <row r="20" spans="2:32">
      <c r="B20" s="104" t="s">
        <v>198</v>
      </c>
      <c r="C20" s="105">
        <v>5620.94</v>
      </c>
      <c r="D20" s="111">
        <f t="shared" si="0"/>
        <v>-0.13618886331014868</v>
      </c>
      <c r="F20" s="107" t="s">
        <v>198</v>
      </c>
      <c r="G20" s="108">
        <v>1359</v>
      </c>
      <c r="H20" s="48">
        <f t="shared" si="1"/>
        <v>6.6666666666665986E-3</v>
      </c>
      <c r="W20" t="s">
        <v>168</v>
      </c>
      <c r="X20" t="s">
        <v>1696</v>
      </c>
      <c r="Y20" s="112">
        <v>35181.691982999997</v>
      </c>
      <c r="Z20" s="69">
        <v>-5.4512155933383877E-4</v>
      </c>
      <c r="AC20" t="s">
        <v>169</v>
      </c>
      <c r="AD20" t="s">
        <v>1696</v>
      </c>
      <c r="AE20" s="113">
        <v>387</v>
      </c>
      <c r="AF20" s="69">
        <v>1.9762845849802479E-2</v>
      </c>
    </row>
    <row r="21" spans="2:32">
      <c r="B21" s="104" t="s">
        <v>200</v>
      </c>
      <c r="C21" s="105">
        <v>5489.64</v>
      </c>
      <c r="D21" s="111">
        <f t="shared" si="0"/>
        <v>-2.3359082288727406E-2</v>
      </c>
      <c r="F21" s="107" t="s">
        <v>200</v>
      </c>
      <c r="G21" s="108">
        <v>1250</v>
      </c>
      <c r="H21" s="48">
        <f t="shared" si="1"/>
        <v>-8.0206033848417957E-2</v>
      </c>
      <c r="W21" t="s">
        <v>168</v>
      </c>
      <c r="X21" t="s">
        <v>1697</v>
      </c>
      <c r="Y21" s="112">
        <v>35488.151211999997</v>
      </c>
      <c r="Z21" s="69">
        <v>8.7107586851731256E-3</v>
      </c>
      <c r="AC21" t="s">
        <v>169</v>
      </c>
      <c r="AD21" t="s">
        <v>1697</v>
      </c>
      <c r="AE21" s="113">
        <v>380</v>
      </c>
      <c r="AF21" s="69">
        <v>-1.8087855297157618E-2</v>
      </c>
    </row>
    <row r="22" spans="2:32">
      <c r="B22" s="104" t="s">
        <v>202</v>
      </c>
      <c r="C22" s="105">
        <v>5985.27</v>
      </c>
      <c r="D22" s="111">
        <f t="shared" si="0"/>
        <v>9.0284608826808332E-2</v>
      </c>
      <c r="F22" s="107" t="s">
        <v>202</v>
      </c>
      <c r="G22" s="108">
        <v>1250</v>
      </c>
      <c r="H22" s="48">
        <f t="shared" si="1"/>
        <v>0</v>
      </c>
      <c r="W22" t="s">
        <v>168</v>
      </c>
      <c r="X22" t="s">
        <v>1698</v>
      </c>
      <c r="Y22" s="112">
        <v>35436.391421</v>
      </c>
      <c r="Z22" s="69">
        <v>-1.4585090863368233E-3</v>
      </c>
      <c r="AC22" t="s">
        <v>169</v>
      </c>
      <c r="AD22" t="s">
        <v>1698</v>
      </c>
      <c r="AE22" s="113">
        <v>376</v>
      </c>
      <c r="AF22" s="69">
        <v>-1.0526315789473717E-2</v>
      </c>
    </row>
    <row r="23" spans="2:32">
      <c r="B23" s="104" t="s">
        <v>204</v>
      </c>
      <c r="C23" s="105">
        <v>6438.82</v>
      </c>
      <c r="D23" s="111">
        <f t="shared" si="0"/>
        <v>7.577770092243119E-2</v>
      </c>
      <c r="F23" s="107" t="s">
        <v>204</v>
      </c>
      <c r="G23" s="108">
        <v>1320</v>
      </c>
      <c r="H23" s="48">
        <f t="shared" si="1"/>
        <v>5.600000000000005E-2</v>
      </c>
      <c r="W23" t="s">
        <v>168</v>
      </c>
      <c r="X23" t="s">
        <v>1699</v>
      </c>
      <c r="Y23" s="112">
        <v>35571.718735000002</v>
      </c>
      <c r="Z23" s="69">
        <v>3.8188796481066767E-3</v>
      </c>
      <c r="AC23" t="s">
        <v>169</v>
      </c>
      <c r="AD23" t="s">
        <v>1699</v>
      </c>
      <c r="AE23" s="113">
        <v>380</v>
      </c>
      <c r="AF23" s="69">
        <v>1.0638297872340496E-2</v>
      </c>
    </row>
    <row r="24" spans="2:32">
      <c r="B24" s="104" t="s">
        <v>206</v>
      </c>
      <c r="C24" s="105">
        <v>6485.8</v>
      </c>
      <c r="D24" s="111">
        <f t="shared" si="0"/>
        <v>7.2963679680440041E-3</v>
      </c>
      <c r="F24" s="107" t="s">
        <v>206</v>
      </c>
      <c r="G24" s="108">
        <v>1370</v>
      </c>
      <c r="H24" s="48">
        <f t="shared" si="1"/>
        <v>3.7878787878787845E-2</v>
      </c>
      <c r="W24" t="s">
        <v>168</v>
      </c>
      <c r="X24" t="s">
        <v>1700</v>
      </c>
      <c r="Y24" s="112">
        <v>35107.968395000004</v>
      </c>
      <c r="Z24" s="69">
        <v>-1.3037051806656264E-2</v>
      </c>
      <c r="AC24" t="s">
        <v>169</v>
      </c>
      <c r="AD24" t="s">
        <v>1700</v>
      </c>
      <c r="AE24" s="113">
        <v>378</v>
      </c>
      <c r="AF24" s="69">
        <v>-5.2631578947368585E-3</v>
      </c>
    </row>
    <row r="25" spans="2:32">
      <c r="B25" s="104" t="s">
        <v>208</v>
      </c>
      <c r="C25" s="105">
        <v>7256.51</v>
      </c>
      <c r="D25" s="111">
        <f t="shared" si="0"/>
        <v>0.11883036788060064</v>
      </c>
      <c r="F25" s="107" t="s">
        <v>208</v>
      </c>
      <c r="G25" s="108">
        <v>1327</v>
      </c>
      <c r="H25" s="48">
        <f t="shared" si="1"/>
        <v>-3.1386861313868586E-2</v>
      </c>
      <c r="W25" t="s">
        <v>168</v>
      </c>
      <c r="X25" t="s">
        <v>1701</v>
      </c>
      <c r="Y25" s="112">
        <v>34979.408179999999</v>
      </c>
      <c r="Z25" s="69">
        <v>-3.6618528749249313E-3</v>
      </c>
      <c r="AC25" t="s">
        <v>169</v>
      </c>
      <c r="AD25" t="s">
        <v>1701</v>
      </c>
      <c r="AE25" s="113">
        <v>378</v>
      </c>
      <c r="AF25" s="69">
        <v>0</v>
      </c>
    </row>
    <row r="26" spans="2:32">
      <c r="B26" s="104" t="s">
        <v>210</v>
      </c>
      <c r="C26" s="105">
        <v>7459.84</v>
      </c>
      <c r="D26" s="111">
        <f t="shared" si="0"/>
        <v>2.8020356893327492E-2</v>
      </c>
      <c r="F26" s="107" t="s">
        <v>210</v>
      </c>
      <c r="G26" s="108">
        <v>1452</v>
      </c>
      <c r="H26" s="48">
        <f t="shared" si="1"/>
        <v>9.4197437829691033E-2</v>
      </c>
      <c r="W26" t="s">
        <v>168</v>
      </c>
      <c r="X26" t="s">
        <v>1702</v>
      </c>
      <c r="Y26" s="112">
        <v>34754.080392999997</v>
      </c>
      <c r="Z26" s="69">
        <v>-6.4417266821809038E-3</v>
      </c>
      <c r="AC26" t="s">
        <v>169</v>
      </c>
      <c r="AD26" t="s">
        <v>1702</v>
      </c>
      <c r="AE26" s="113">
        <v>371</v>
      </c>
      <c r="AF26" s="69">
        <v>-1.851851851851849E-2</v>
      </c>
    </row>
    <row r="27" spans="2:32">
      <c r="B27" s="104" t="s">
        <v>212</v>
      </c>
      <c r="C27" s="105">
        <v>6747.13</v>
      </c>
      <c r="D27" s="111">
        <f t="shared" si="0"/>
        <v>-9.5539582618394014E-2</v>
      </c>
      <c r="F27" s="107" t="s">
        <v>212</v>
      </c>
      <c r="G27" s="108">
        <v>1462</v>
      </c>
      <c r="H27" s="48">
        <f t="shared" si="1"/>
        <v>6.8870523415978102E-3</v>
      </c>
      <c r="W27" t="s">
        <v>168</v>
      </c>
      <c r="X27" t="s">
        <v>1703</v>
      </c>
      <c r="Y27" s="112">
        <v>34917.012599000002</v>
      </c>
      <c r="Z27" s="69">
        <v>4.688146086950562E-3</v>
      </c>
      <c r="AC27" t="s">
        <v>169</v>
      </c>
      <c r="AD27" t="s">
        <v>1703</v>
      </c>
      <c r="AE27" s="112">
        <v>372</v>
      </c>
      <c r="AF27" s="69">
        <v>2.6954177897573484E-3</v>
      </c>
    </row>
    <row r="28" spans="2:32">
      <c r="B28" s="104" t="s">
        <v>214</v>
      </c>
      <c r="C28" s="105">
        <v>6959.16</v>
      </c>
      <c r="D28" s="111">
        <f t="shared" si="0"/>
        <v>3.1425213387025197E-2</v>
      </c>
      <c r="F28" s="107" t="s">
        <v>214</v>
      </c>
      <c r="G28" s="108">
        <v>1321</v>
      </c>
      <c r="H28" s="48">
        <f t="shared" si="1"/>
        <v>-9.6443228454172414E-2</v>
      </c>
      <c r="W28" t="s">
        <v>168</v>
      </c>
      <c r="X28" t="s">
        <v>1704</v>
      </c>
      <c r="Y28" s="112">
        <v>34797.241142999999</v>
      </c>
      <c r="Z28" s="69">
        <v>-3.4301747797127469E-3</v>
      </c>
      <c r="AC28" t="s">
        <v>169</v>
      </c>
      <c r="AD28" t="s">
        <v>1704</v>
      </c>
      <c r="AE28" s="112">
        <v>369</v>
      </c>
      <c r="AF28" s="69">
        <v>-8.0645161290322509E-3</v>
      </c>
    </row>
    <row r="29" spans="2:32">
      <c r="B29" s="104" t="s">
        <v>216</v>
      </c>
      <c r="C29" s="105">
        <v>7440.15</v>
      </c>
      <c r="D29" s="111">
        <f t="shared" si="0"/>
        <v>6.9116100218991949E-2</v>
      </c>
      <c r="F29" s="107" t="s">
        <v>216</v>
      </c>
      <c r="G29" s="108">
        <v>1400</v>
      </c>
      <c r="H29" s="48">
        <f t="shared" si="1"/>
        <v>5.9803179409538165E-2</v>
      </c>
      <c r="W29" t="s">
        <v>168</v>
      </c>
      <c r="X29" t="s">
        <v>1705</v>
      </c>
      <c r="Y29" s="112">
        <v>34691.744822000001</v>
      </c>
      <c r="Z29" s="69">
        <v>-3.0317438260826224E-3</v>
      </c>
      <c r="AC29" t="s">
        <v>169</v>
      </c>
      <c r="AD29" t="s">
        <v>1705</v>
      </c>
      <c r="AE29" s="113">
        <v>368</v>
      </c>
      <c r="AF29" s="69">
        <v>-2.7100271002710175E-3</v>
      </c>
    </row>
    <row r="30" spans="2:32">
      <c r="B30" s="104" t="s">
        <v>218</v>
      </c>
      <c r="C30" s="105">
        <v>8819.4500000000007</v>
      </c>
      <c r="D30" s="111">
        <f t="shared" si="0"/>
        <v>0.18538604732431496</v>
      </c>
      <c r="F30" s="107" t="s">
        <v>218</v>
      </c>
      <c r="G30" s="108">
        <v>1511</v>
      </c>
      <c r="H30" s="48">
        <f t="shared" si="1"/>
        <v>7.9285714285714182E-2</v>
      </c>
      <c r="W30" t="s">
        <v>168</v>
      </c>
      <c r="X30" t="s">
        <v>1706</v>
      </c>
      <c r="Y30" s="112">
        <v>34620.249626999997</v>
      </c>
      <c r="Z30" s="69">
        <v>-2.0608705433191599E-3</v>
      </c>
      <c r="AC30" t="s">
        <v>169</v>
      </c>
      <c r="AD30" t="s">
        <v>1706</v>
      </c>
      <c r="AE30" s="113">
        <v>367.5</v>
      </c>
      <c r="AF30" s="69">
        <v>-1.3586956521739468E-3</v>
      </c>
    </row>
    <row r="31" spans="2:32">
      <c r="B31" s="104" t="s">
        <v>220</v>
      </c>
      <c r="C31" s="105">
        <v>9548.9</v>
      </c>
      <c r="D31" s="111">
        <f t="shared" si="0"/>
        <v>8.2709239238274446E-2</v>
      </c>
      <c r="F31" s="107" t="s">
        <v>220</v>
      </c>
      <c r="G31" s="108">
        <v>1792</v>
      </c>
      <c r="H31" s="48">
        <f t="shared" si="1"/>
        <v>0.18596955658504299</v>
      </c>
      <c r="W31" t="s">
        <v>168</v>
      </c>
      <c r="X31" t="s">
        <v>1707</v>
      </c>
      <c r="Y31" s="112">
        <v>34407.202127999997</v>
      </c>
      <c r="Z31" s="69">
        <v>-6.1538406364882725E-3</v>
      </c>
      <c r="AC31" t="s">
        <v>169</v>
      </c>
      <c r="AD31" t="s">
        <v>1707</v>
      </c>
      <c r="AE31" s="113">
        <v>370</v>
      </c>
      <c r="AF31" s="69">
        <v>6.8027210884353817E-3</v>
      </c>
    </row>
    <row r="32" spans="2:32">
      <c r="B32" s="104" t="s">
        <v>222</v>
      </c>
      <c r="C32" s="105">
        <v>10124.65</v>
      </c>
      <c r="D32" s="111">
        <f t="shared" si="0"/>
        <v>6.0294903077841466E-2</v>
      </c>
      <c r="F32" s="107" t="s">
        <v>222</v>
      </c>
      <c r="G32" s="108">
        <v>2050</v>
      </c>
      <c r="H32" s="48">
        <f t="shared" si="1"/>
        <v>0.14397321428571419</v>
      </c>
      <c r="W32" t="s">
        <v>168</v>
      </c>
      <c r="X32" t="s">
        <v>1708</v>
      </c>
      <c r="Y32" s="112">
        <v>35103.391324999997</v>
      </c>
      <c r="Z32" s="69">
        <v>2.0233821814690689E-2</v>
      </c>
      <c r="AC32" t="s">
        <v>169</v>
      </c>
      <c r="AD32" t="s">
        <v>1708</v>
      </c>
      <c r="AE32" s="112">
        <v>371</v>
      </c>
      <c r="AF32" s="69">
        <v>2.7027027027026751E-3</v>
      </c>
    </row>
    <row r="33" spans="2:32">
      <c r="B33" s="104" t="s">
        <v>224</v>
      </c>
      <c r="C33" s="105">
        <v>10000.64</v>
      </c>
      <c r="D33" s="111">
        <f t="shared" si="0"/>
        <v>-1.2248324633444163E-2</v>
      </c>
      <c r="F33" s="107" t="s">
        <v>224</v>
      </c>
      <c r="G33" s="108">
        <v>2460</v>
      </c>
      <c r="H33" s="48">
        <f t="shared" si="1"/>
        <v>0.19999999999999996</v>
      </c>
      <c r="W33" t="s">
        <v>168</v>
      </c>
      <c r="X33" t="s">
        <v>1709</v>
      </c>
      <c r="Y33" s="112">
        <v>35427.820557999999</v>
      </c>
      <c r="Z33" s="69">
        <v>9.2421051287130407E-3</v>
      </c>
      <c r="AC33" t="s">
        <v>169</v>
      </c>
      <c r="AD33" t="s">
        <v>1709</v>
      </c>
      <c r="AE33" s="113">
        <v>377.5</v>
      </c>
      <c r="AF33" s="69">
        <v>1.7520215633423097E-2</v>
      </c>
    </row>
    <row r="34" spans="2:32">
      <c r="B34" s="104" t="s">
        <v>226</v>
      </c>
      <c r="C34" s="105">
        <v>8872.49</v>
      </c>
      <c r="D34" s="111">
        <f t="shared" si="0"/>
        <v>-0.11280778030206062</v>
      </c>
      <c r="F34" s="107" t="s">
        <v>226</v>
      </c>
      <c r="G34" s="108">
        <v>2399</v>
      </c>
      <c r="H34" s="48">
        <f t="shared" si="1"/>
        <v>-2.479674796747966E-2</v>
      </c>
      <c r="W34" t="s">
        <v>168</v>
      </c>
      <c r="X34" t="s">
        <v>1710</v>
      </c>
      <c r="Y34" s="112">
        <v>35952.530740000002</v>
      </c>
      <c r="Z34" s="69">
        <v>1.4810681936840764E-2</v>
      </c>
      <c r="AC34" t="s">
        <v>169</v>
      </c>
      <c r="AD34" t="s">
        <v>1710</v>
      </c>
      <c r="AE34" s="112">
        <v>380</v>
      </c>
      <c r="AF34" s="69">
        <v>6.6225165562914245E-3</v>
      </c>
    </row>
    <row r="35" spans="2:32">
      <c r="B35" s="104" t="s">
        <v>228</v>
      </c>
      <c r="C35" s="105">
        <v>9015.8700000000008</v>
      </c>
      <c r="D35" s="111">
        <f t="shared" si="0"/>
        <v>1.6160063296774663E-2</v>
      </c>
      <c r="F35" s="107" t="s">
        <v>228</v>
      </c>
      <c r="G35" s="108">
        <v>2011</v>
      </c>
      <c r="H35" s="48">
        <f t="shared" si="1"/>
        <v>-0.16173405585660694</v>
      </c>
      <c r="W35" t="s">
        <v>168</v>
      </c>
      <c r="X35" t="s">
        <v>1711</v>
      </c>
      <c r="Y35" s="112">
        <v>36302.776960000003</v>
      </c>
      <c r="Z35" s="69">
        <v>9.7419072535642748E-3</v>
      </c>
      <c r="AC35" t="s">
        <v>169</v>
      </c>
      <c r="AD35" t="s">
        <v>1711</v>
      </c>
      <c r="AE35" s="112">
        <v>387</v>
      </c>
      <c r="AF35" s="69">
        <v>1.8421052631578894E-2</v>
      </c>
    </row>
    <row r="36" spans="2:32">
      <c r="B36" s="104" t="s">
        <v>230</v>
      </c>
      <c r="C36" s="105">
        <v>8318.2999999999993</v>
      </c>
      <c r="D36" s="111">
        <f t="shared" si="0"/>
        <v>-7.7371346303795607E-2</v>
      </c>
      <c r="F36" s="107" t="s">
        <v>230</v>
      </c>
      <c r="G36" s="108">
        <v>1939</v>
      </c>
      <c r="H36" s="48">
        <f t="shared" si="1"/>
        <v>-3.5803083043262074E-2</v>
      </c>
      <c r="W36" t="s">
        <v>168</v>
      </c>
      <c r="X36" t="s">
        <v>1712</v>
      </c>
      <c r="Y36" s="112">
        <v>36363.825032000001</v>
      </c>
      <c r="Z36" s="69">
        <v>1.6816364232208336E-3</v>
      </c>
      <c r="AC36" t="s">
        <v>169</v>
      </c>
      <c r="AD36" t="s">
        <v>1712</v>
      </c>
      <c r="AE36" s="113">
        <v>385</v>
      </c>
      <c r="AF36" s="69">
        <v>-5.1679586563307955E-3</v>
      </c>
    </row>
    <row r="37" spans="2:32">
      <c r="B37" s="104" t="s">
        <v>232</v>
      </c>
      <c r="C37" s="105">
        <v>8221.2900000000009</v>
      </c>
      <c r="D37" s="111">
        <f t="shared" si="0"/>
        <v>-1.1662238678575965E-2</v>
      </c>
      <c r="F37" s="107" t="s">
        <v>232</v>
      </c>
      <c r="G37" s="108">
        <v>1905</v>
      </c>
      <c r="H37" s="48">
        <f t="shared" si="1"/>
        <v>-1.7534811758638469E-2</v>
      </c>
      <c r="W37" t="s">
        <v>168</v>
      </c>
      <c r="X37" t="s">
        <v>1713</v>
      </c>
      <c r="Y37" s="112">
        <v>36785.275428000001</v>
      </c>
      <c r="Z37" s="69">
        <v>1.1589825757579941E-2</v>
      </c>
      <c r="AC37" t="s">
        <v>169</v>
      </c>
      <c r="AD37" t="s">
        <v>1713</v>
      </c>
      <c r="AE37" s="112">
        <v>381</v>
      </c>
      <c r="AF37" s="69">
        <v>-1.0389610389610393E-2</v>
      </c>
    </row>
    <row r="38" spans="2:32">
      <c r="B38" s="104" t="s">
        <v>234</v>
      </c>
      <c r="C38" s="105">
        <v>8433.19</v>
      </c>
      <c r="D38" s="111">
        <f t="shared" si="0"/>
        <v>2.5774543897612023E-2</v>
      </c>
      <c r="F38" s="107" t="s">
        <v>234</v>
      </c>
      <c r="G38" s="108">
        <v>1870</v>
      </c>
      <c r="H38" s="48">
        <f t="shared" si="1"/>
        <v>-1.8372703412073532E-2</v>
      </c>
      <c r="W38" t="s">
        <v>168</v>
      </c>
      <c r="X38" t="s">
        <v>1714</v>
      </c>
      <c r="Y38" s="112">
        <v>36756.822390000001</v>
      </c>
      <c r="Z38" s="69">
        <v>-7.7348987248149204E-4</v>
      </c>
      <c r="AC38" t="s">
        <v>169</v>
      </c>
      <c r="AD38" t="s">
        <v>1714</v>
      </c>
      <c r="AE38" s="113">
        <v>384</v>
      </c>
      <c r="AF38" s="69">
        <v>7.8740157480314821E-3</v>
      </c>
    </row>
    <row r="39" spans="2:32">
      <c r="B39" s="104" t="s">
        <v>236</v>
      </c>
      <c r="C39" s="105">
        <v>8270.41</v>
      </c>
      <c r="D39" s="111">
        <f t="shared" si="0"/>
        <v>-1.9302304347465271E-2</v>
      </c>
      <c r="F39" s="107" t="s">
        <v>236</v>
      </c>
      <c r="G39" s="108">
        <v>1650</v>
      </c>
      <c r="H39" s="48">
        <f t="shared" si="1"/>
        <v>-0.11764705882352944</v>
      </c>
      <c r="W39" t="s">
        <v>168</v>
      </c>
      <c r="X39" t="s">
        <v>1715</v>
      </c>
      <c r="Y39" s="112">
        <v>36591.829008000001</v>
      </c>
      <c r="Z39" s="69">
        <v>-4.4887825244895874E-3</v>
      </c>
      <c r="AC39" t="s">
        <v>169</v>
      </c>
      <c r="AD39" t="s">
        <v>1715</v>
      </c>
      <c r="AE39" s="113">
        <v>383</v>
      </c>
      <c r="AF39" s="69">
        <v>-2.6041666666666297E-3</v>
      </c>
    </row>
    <row r="40" spans="2:32">
      <c r="B40" s="104" t="s">
        <v>238</v>
      </c>
      <c r="C40" s="105">
        <v>8161.53</v>
      </c>
      <c r="D40" s="111">
        <f t="shared" si="0"/>
        <v>-1.3165006329795004E-2</v>
      </c>
      <c r="F40" s="107" t="s">
        <v>238</v>
      </c>
      <c r="G40" s="108">
        <v>1435</v>
      </c>
      <c r="H40" s="48">
        <f t="shared" si="1"/>
        <v>-0.13030303030303025</v>
      </c>
      <c r="W40" t="s">
        <v>168</v>
      </c>
      <c r="X40" t="s">
        <v>1716</v>
      </c>
      <c r="Y40" s="112">
        <v>36533.571549</v>
      </c>
      <c r="Z40" s="69">
        <v>-1.5920892882196336E-3</v>
      </c>
      <c r="AC40" t="s">
        <v>169</v>
      </c>
      <c r="AD40" t="s">
        <v>1716</v>
      </c>
      <c r="AE40" s="113">
        <v>377.5</v>
      </c>
      <c r="AF40" s="69">
        <v>-1.4360313315926909E-2</v>
      </c>
    </row>
    <row r="41" spans="2:32">
      <c r="B41" s="104" t="s">
        <v>240</v>
      </c>
      <c r="C41" s="105">
        <v>6891.29</v>
      </c>
      <c r="D41" s="111">
        <f t="shared" si="0"/>
        <v>-0.15563748463829696</v>
      </c>
      <c r="F41" s="107" t="s">
        <v>240</v>
      </c>
      <c r="G41" s="108">
        <v>1395</v>
      </c>
      <c r="H41" s="48">
        <f t="shared" si="1"/>
        <v>-2.7874564459930307E-2</v>
      </c>
      <c r="W41" t="s">
        <v>168</v>
      </c>
      <c r="X41" t="s">
        <v>1717</v>
      </c>
      <c r="Y41" s="112">
        <v>36180.737811999999</v>
      </c>
      <c r="Z41" s="69">
        <v>-9.6577947909299855E-3</v>
      </c>
      <c r="AC41" t="s">
        <v>169</v>
      </c>
      <c r="AD41" t="s">
        <v>1717</v>
      </c>
      <c r="AE41" s="113">
        <v>380</v>
      </c>
      <c r="AF41" s="69">
        <v>6.6225165562914245E-3</v>
      </c>
    </row>
    <row r="42" spans="2:32">
      <c r="B42" s="104" t="s">
        <v>242</v>
      </c>
      <c r="C42" s="105">
        <v>7849.75</v>
      </c>
      <c r="D42" s="111">
        <f t="shared" si="0"/>
        <v>0.13908281323235561</v>
      </c>
      <c r="F42" s="107" t="s">
        <v>242</v>
      </c>
      <c r="G42" s="108">
        <v>1004</v>
      </c>
      <c r="H42" s="48">
        <f t="shared" si="1"/>
        <v>-0.28028673835125451</v>
      </c>
      <c r="W42" t="s">
        <v>168</v>
      </c>
      <c r="X42" t="s">
        <v>1718</v>
      </c>
      <c r="Y42" s="112">
        <v>36043.563979999999</v>
      </c>
      <c r="Z42" s="69">
        <v>-3.7913497704986643E-3</v>
      </c>
      <c r="AC42" t="s">
        <v>169</v>
      </c>
      <c r="AD42" t="s">
        <v>1718</v>
      </c>
      <c r="AE42" s="112">
        <v>378</v>
      </c>
      <c r="AF42" s="69">
        <v>-5.2631578947368585E-3</v>
      </c>
    </row>
    <row r="43" spans="2:32">
      <c r="B43" s="104" t="s">
        <v>244</v>
      </c>
      <c r="C43" s="105">
        <v>8145.81</v>
      </c>
      <c r="D43" s="111">
        <f t="shared" si="0"/>
        <v>3.7715850823274666E-2</v>
      </c>
      <c r="F43" s="107" t="s">
        <v>244</v>
      </c>
      <c r="G43" s="108">
        <v>1151</v>
      </c>
      <c r="H43" s="48">
        <f t="shared" si="1"/>
        <v>0.14641434262948216</v>
      </c>
      <c r="W43" t="s">
        <v>168</v>
      </c>
      <c r="X43" t="s">
        <v>1719</v>
      </c>
      <c r="Y43" s="112">
        <v>35994.832856000001</v>
      </c>
      <c r="Z43" s="69">
        <v>-1.3520062562913937E-3</v>
      </c>
      <c r="AC43" t="s">
        <v>169</v>
      </c>
      <c r="AD43" t="s">
        <v>1719</v>
      </c>
      <c r="AE43" s="113">
        <v>375</v>
      </c>
      <c r="AF43" s="69">
        <v>-7.9365079365079083E-3</v>
      </c>
    </row>
    <row r="44" spans="2:32">
      <c r="B44" s="104" t="s">
        <v>246</v>
      </c>
      <c r="C44" s="105">
        <v>7116.83</v>
      </c>
      <c r="D44" s="111">
        <f t="shared" si="0"/>
        <v>-0.12632015723421008</v>
      </c>
      <c r="F44" s="107" t="s">
        <v>246</v>
      </c>
      <c r="G44" s="108">
        <v>1291</v>
      </c>
      <c r="H44" s="48">
        <f t="shared" si="1"/>
        <v>0.12163336229365762</v>
      </c>
      <c r="W44" t="s">
        <v>168</v>
      </c>
      <c r="X44" t="s">
        <v>1720</v>
      </c>
      <c r="Y44" s="112">
        <v>35593.665549999998</v>
      </c>
      <c r="Z44" s="69">
        <v>-1.114513595895561E-2</v>
      </c>
      <c r="AC44" t="s">
        <v>169</v>
      </c>
      <c r="AD44" t="s">
        <v>1720</v>
      </c>
      <c r="AE44" s="113">
        <v>370</v>
      </c>
      <c r="AF44" s="69">
        <v>-1.3333333333333308E-2</v>
      </c>
    </row>
    <row r="45" spans="2:32">
      <c r="B45" s="104" t="s">
        <v>248</v>
      </c>
      <c r="C45" s="105">
        <v>6652.5</v>
      </c>
      <c r="D45" s="111">
        <f t="shared" si="0"/>
        <v>-6.5243935853462887E-2</v>
      </c>
      <c r="F45" s="107" t="s">
        <v>248</v>
      </c>
      <c r="G45" s="108">
        <v>937</v>
      </c>
      <c r="H45" s="48">
        <f t="shared" si="1"/>
        <v>-0.27420604182804031</v>
      </c>
      <c r="W45" t="s">
        <v>168</v>
      </c>
      <c r="X45" t="s">
        <v>1721</v>
      </c>
      <c r="Y45" s="112">
        <v>35915.81493</v>
      </c>
      <c r="Z45" s="69">
        <v>9.0507503237469145E-3</v>
      </c>
      <c r="AC45" t="s">
        <v>169</v>
      </c>
      <c r="AD45" t="s">
        <v>1721</v>
      </c>
      <c r="AE45" s="112">
        <v>364.5</v>
      </c>
      <c r="AF45" s="69">
        <v>-1.4864864864864824E-2</v>
      </c>
    </row>
    <row r="46" spans="2:32">
      <c r="B46" s="104" t="s">
        <v>250</v>
      </c>
      <c r="C46" s="105">
        <v>6865.72</v>
      </c>
      <c r="D46" s="111">
        <f t="shared" si="0"/>
        <v>3.2051108605787304E-2</v>
      </c>
      <c r="F46" s="107" t="s">
        <v>250</v>
      </c>
      <c r="G46" s="108">
        <v>865</v>
      </c>
      <c r="H46" s="48">
        <f t="shared" si="1"/>
        <v>-7.6840981856990398E-2</v>
      </c>
      <c r="W46" t="s">
        <v>168</v>
      </c>
      <c r="X46" t="s">
        <v>1722</v>
      </c>
      <c r="Y46" s="112">
        <v>35470.361496999998</v>
      </c>
      <c r="Z46" s="69">
        <v>-1.2402709888894137E-2</v>
      </c>
      <c r="AC46" t="s">
        <v>169</v>
      </c>
      <c r="AD46" t="s">
        <v>1722</v>
      </c>
      <c r="AE46" s="112">
        <v>360</v>
      </c>
      <c r="AF46" s="69">
        <v>-1.2345679012345734E-2</v>
      </c>
    </row>
    <row r="47" spans="2:32">
      <c r="B47" s="104" t="s">
        <v>252</v>
      </c>
      <c r="C47" s="105">
        <v>7104.47</v>
      </c>
      <c r="D47" s="111">
        <f t="shared" si="0"/>
        <v>3.477421159033578E-2</v>
      </c>
      <c r="F47" s="107" t="s">
        <v>252</v>
      </c>
      <c r="G47" s="108">
        <v>971</v>
      </c>
      <c r="H47" s="48">
        <f t="shared" si="1"/>
        <v>0.12254335260115612</v>
      </c>
      <c r="W47" t="s">
        <v>168</v>
      </c>
      <c r="X47" t="s">
        <v>1723</v>
      </c>
      <c r="Y47" s="112">
        <v>34842.508013999999</v>
      </c>
      <c r="Z47" s="69">
        <v>-1.7700791773805347E-2</v>
      </c>
      <c r="AC47" t="s">
        <v>169</v>
      </c>
      <c r="AD47" t="s">
        <v>1723</v>
      </c>
      <c r="AE47" s="112">
        <v>358</v>
      </c>
      <c r="AF47" s="69">
        <v>-5.5555555555555358E-3</v>
      </c>
    </row>
    <row r="48" spans="2:32">
      <c r="B48" s="104" t="s">
        <v>254</v>
      </c>
      <c r="C48" s="105">
        <v>6727.95</v>
      </c>
      <c r="D48" s="111">
        <f t="shared" si="0"/>
        <v>-5.2997619808374252E-2</v>
      </c>
      <c r="F48" s="107" t="s">
        <v>254</v>
      </c>
      <c r="G48" s="108">
        <v>929</v>
      </c>
      <c r="H48" s="48">
        <f t="shared" si="1"/>
        <v>-4.3254376930998983E-2</v>
      </c>
      <c r="W48" t="s">
        <v>168</v>
      </c>
      <c r="X48" t="s">
        <v>1724</v>
      </c>
      <c r="Y48" s="112">
        <v>34851.290601000001</v>
      </c>
      <c r="Z48" s="69">
        <v>2.5206529324672822E-4</v>
      </c>
      <c r="AC48" t="s">
        <v>169</v>
      </c>
      <c r="AD48" t="s">
        <v>1724</v>
      </c>
      <c r="AE48" s="113">
        <v>366</v>
      </c>
      <c r="AF48" s="69">
        <v>2.2346368715083775E-2</v>
      </c>
    </row>
    <row r="49" spans="2:32">
      <c r="B49" s="104" t="s">
        <v>256</v>
      </c>
      <c r="C49" s="105">
        <v>6592.81</v>
      </c>
      <c r="D49" s="111">
        <f t="shared" si="0"/>
        <v>-2.0086356170898934E-2</v>
      </c>
      <c r="F49" s="107" t="s">
        <v>256</v>
      </c>
      <c r="G49" s="108">
        <v>845</v>
      </c>
      <c r="H49" s="48">
        <f t="shared" si="1"/>
        <v>-9.0419806243272283E-2</v>
      </c>
      <c r="W49" t="s">
        <v>168</v>
      </c>
      <c r="X49" t="s">
        <v>1725</v>
      </c>
      <c r="Y49" s="112">
        <v>34499.901248000002</v>
      </c>
      <c r="Z49" s="69">
        <v>-1.0082534877199567E-2</v>
      </c>
      <c r="AC49" t="s">
        <v>169</v>
      </c>
      <c r="AD49" t="s">
        <v>1725</v>
      </c>
      <c r="AE49" s="112">
        <v>362.5</v>
      </c>
      <c r="AF49" s="69">
        <v>-9.5628415300545999E-3</v>
      </c>
    </row>
    <row r="50" spans="2:32">
      <c r="B50" s="104" t="s">
        <v>258</v>
      </c>
      <c r="C50" s="105">
        <v>6360.17</v>
      </c>
      <c r="D50" s="111">
        <f t="shared" si="0"/>
        <v>-3.5286926212040104E-2</v>
      </c>
      <c r="F50" s="107" t="s">
        <v>258</v>
      </c>
      <c r="G50" s="108">
        <v>779</v>
      </c>
      <c r="H50" s="48">
        <f t="shared" si="1"/>
        <v>-7.8106508875739666E-2</v>
      </c>
      <c r="W50" t="s">
        <v>168</v>
      </c>
      <c r="X50" t="s">
        <v>1726</v>
      </c>
      <c r="Y50" s="112">
        <v>34423.703127000001</v>
      </c>
      <c r="Z50" s="69">
        <v>-2.208647510387296E-3</v>
      </c>
      <c r="AC50" t="s">
        <v>169</v>
      </c>
      <c r="AD50" t="s">
        <v>1726</v>
      </c>
      <c r="AE50" s="112">
        <v>356</v>
      </c>
      <c r="AF50" s="69">
        <v>-1.7931034482758568E-2</v>
      </c>
    </row>
    <row r="51" spans="2:32">
      <c r="B51" s="104" t="s">
        <v>260</v>
      </c>
      <c r="C51" s="105">
        <v>6173.92</v>
      </c>
      <c r="D51" s="111">
        <f t="shared" si="0"/>
        <v>-2.9283808451660898E-2</v>
      </c>
      <c r="F51" s="107" t="s">
        <v>260</v>
      </c>
      <c r="G51" s="108">
        <v>699</v>
      </c>
      <c r="H51" s="48">
        <f t="shared" si="1"/>
        <v>-0.10269576379974321</v>
      </c>
      <c r="W51" t="s">
        <v>168</v>
      </c>
      <c r="X51" t="s">
        <v>1727</v>
      </c>
      <c r="Y51" s="112">
        <v>34778.202815999997</v>
      </c>
      <c r="Z51" s="69">
        <v>1.0298127650361533E-2</v>
      </c>
      <c r="AC51" t="s">
        <v>169</v>
      </c>
      <c r="AD51" t="s">
        <v>1727</v>
      </c>
      <c r="AE51" s="112">
        <v>360</v>
      </c>
      <c r="AF51" s="69">
        <v>1.1235955056179803E-2</v>
      </c>
    </row>
    <row r="52" spans="2:32">
      <c r="B52" s="104" t="s">
        <v>262</v>
      </c>
      <c r="C52" s="105">
        <v>6773.14</v>
      </c>
      <c r="D52" s="111">
        <f t="shared" si="0"/>
        <v>9.7056651203773381E-2</v>
      </c>
      <c r="F52" s="107" t="s">
        <v>262</v>
      </c>
      <c r="G52" s="108">
        <v>729</v>
      </c>
      <c r="H52" s="48">
        <f t="shared" si="1"/>
        <v>4.2918454935622297E-2</v>
      </c>
      <c r="W52" t="s">
        <v>168</v>
      </c>
      <c r="X52" t="s">
        <v>1728</v>
      </c>
      <c r="Y52" s="112">
        <v>34836.817601000002</v>
      </c>
      <c r="Z52" s="69">
        <v>1.6853885553005377E-3</v>
      </c>
      <c r="AC52" t="s">
        <v>169</v>
      </c>
      <c r="AD52" t="s">
        <v>1728</v>
      </c>
      <c r="AE52" s="113">
        <v>355</v>
      </c>
      <c r="AF52" s="69">
        <v>-1.388888888888884E-2</v>
      </c>
    </row>
    <row r="53" spans="2:32">
      <c r="B53" s="104" t="s">
        <v>264</v>
      </c>
      <c r="C53" s="105">
        <v>7125.2</v>
      </c>
      <c r="D53" s="111">
        <f t="shared" si="0"/>
        <v>5.1978845852883593E-2</v>
      </c>
      <c r="F53" s="107" t="s">
        <v>264</v>
      </c>
      <c r="G53" s="108">
        <v>888</v>
      </c>
      <c r="H53" s="48">
        <f t="shared" si="1"/>
        <v>0.21810699588477367</v>
      </c>
      <c r="W53" t="s">
        <v>168</v>
      </c>
      <c r="X53" t="s">
        <v>1729</v>
      </c>
      <c r="Y53" s="112">
        <v>35047.879289999997</v>
      </c>
      <c r="Z53" s="69">
        <v>6.058581223387538E-3</v>
      </c>
      <c r="AC53" t="s">
        <v>169</v>
      </c>
      <c r="AD53" t="s">
        <v>1729</v>
      </c>
      <c r="AE53" s="113">
        <v>358</v>
      </c>
      <c r="AF53" s="69">
        <v>8.4507042253521014E-3</v>
      </c>
    </row>
    <row r="54" spans="2:32">
      <c r="B54" s="104" t="s">
        <v>266</v>
      </c>
      <c r="C54" s="105">
        <v>7131.13</v>
      </c>
      <c r="D54" s="111">
        <f t="shared" si="0"/>
        <v>8.3225734014491515E-4</v>
      </c>
      <c r="F54" s="107" t="s">
        <v>266</v>
      </c>
      <c r="G54" s="108">
        <v>918</v>
      </c>
      <c r="H54" s="48">
        <f t="shared" si="1"/>
        <v>3.3783783783783772E-2</v>
      </c>
      <c r="W54" t="s">
        <v>168</v>
      </c>
      <c r="X54" t="s">
        <v>1730</v>
      </c>
      <c r="Y54" s="112">
        <v>35037.611445000002</v>
      </c>
      <c r="Z54" s="69">
        <v>-2.9296622814278805E-4</v>
      </c>
      <c r="AC54" t="s">
        <v>169</v>
      </c>
      <c r="AD54" t="s">
        <v>1730</v>
      </c>
      <c r="AE54" s="113">
        <v>359</v>
      </c>
      <c r="AF54" s="69">
        <v>2.7932960893854997E-3</v>
      </c>
    </row>
    <row r="55" spans="2:32">
      <c r="B55" s="104" t="s">
        <v>268</v>
      </c>
      <c r="C55" s="105">
        <v>8108.22</v>
      </c>
      <c r="D55" s="111">
        <f t="shared" si="0"/>
        <v>0.13701755542249261</v>
      </c>
      <c r="F55" s="107" t="s">
        <v>268</v>
      </c>
      <c r="G55" s="108">
        <v>913</v>
      </c>
      <c r="H55" s="48">
        <f t="shared" si="1"/>
        <v>-5.4466230936819349E-3</v>
      </c>
      <c r="W55" t="s">
        <v>168</v>
      </c>
      <c r="X55" t="s">
        <v>1731</v>
      </c>
      <c r="Y55" s="112">
        <v>35142.744405999998</v>
      </c>
      <c r="Z55" s="69">
        <v>3.0005744302812332E-3</v>
      </c>
      <c r="AC55" t="s">
        <v>169</v>
      </c>
      <c r="AD55" t="s">
        <v>1731</v>
      </c>
      <c r="AE55" s="112">
        <v>361</v>
      </c>
      <c r="AF55" s="69">
        <v>5.5710306406684396E-3</v>
      </c>
    </row>
    <row r="56" spans="2:32">
      <c r="B56" s="104" t="s">
        <v>270</v>
      </c>
      <c r="C56" s="105">
        <v>7941.58</v>
      </c>
      <c r="D56" s="111">
        <f t="shared" si="0"/>
        <v>-2.0551983049300615E-2</v>
      </c>
      <c r="F56" s="107" t="s">
        <v>270</v>
      </c>
      <c r="G56" s="108">
        <v>1016</v>
      </c>
      <c r="H56" s="48">
        <f t="shared" si="1"/>
        <v>0.112814895947426</v>
      </c>
      <c r="W56" t="s">
        <v>168</v>
      </c>
      <c r="X56" t="s">
        <v>1732</v>
      </c>
      <c r="Y56" s="112">
        <v>34858.026937000002</v>
      </c>
      <c r="Z56" s="69">
        <v>-8.1017425876217519E-3</v>
      </c>
      <c r="AC56" t="s">
        <v>169</v>
      </c>
      <c r="AD56" t="s">
        <v>1732</v>
      </c>
      <c r="AE56" s="113">
        <v>363.5</v>
      </c>
      <c r="AF56" s="69">
        <v>6.9252077562327319E-3</v>
      </c>
    </row>
    <row r="57" spans="2:32">
      <c r="B57" s="104" t="s">
        <v>272</v>
      </c>
      <c r="C57" s="105">
        <v>8112.69</v>
      </c>
      <c r="D57" s="111">
        <f t="shared" si="0"/>
        <v>2.1546090324595424E-2</v>
      </c>
      <c r="F57" s="107" t="s">
        <v>272</v>
      </c>
      <c r="G57" s="108">
        <v>911</v>
      </c>
      <c r="H57" s="48">
        <f t="shared" si="1"/>
        <v>-0.10334645669291342</v>
      </c>
      <c r="W57" t="s">
        <v>168</v>
      </c>
      <c r="X57" t="s">
        <v>1733</v>
      </c>
      <c r="Y57" s="112">
        <v>34837.988817999998</v>
      </c>
      <c r="Z57" s="69">
        <v>-5.748494897952483E-4</v>
      </c>
      <c r="AC57" t="s">
        <v>169</v>
      </c>
      <c r="AD57" t="s">
        <v>1733</v>
      </c>
      <c r="AE57" s="112">
        <v>368</v>
      </c>
      <c r="AF57" s="69">
        <v>1.2379642365887289E-2</v>
      </c>
    </row>
    <row r="58" spans="2:32">
      <c r="B58" s="104" t="s">
        <v>274</v>
      </c>
      <c r="C58" s="105">
        <v>8673.56</v>
      </c>
      <c r="D58" s="111">
        <f t="shared" si="0"/>
        <v>6.9134898535504252E-2</v>
      </c>
      <c r="F58" s="107" t="s">
        <v>274</v>
      </c>
      <c r="G58" s="108">
        <v>960</v>
      </c>
      <c r="H58" s="48">
        <f t="shared" si="1"/>
        <v>5.3787047200878124E-2</v>
      </c>
      <c r="W58" t="s">
        <v>168</v>
      </c>
      <c r="X58" t="s">
        <v>1734</v>
      </c>
      <c r="Y58" s="112">
        <v>35004.236901999997</v>
      </c>
      <c r="Z58" s="69">
        <v>4.7720344842094864E-3</v>
      </c>
      <c r="AC58" t="s">
        <v>169</v>
      </c>
      <c r="AD58" t="s">
        <v>1734</v>
      </c>
      <c r="AE58" s="112">
        <v>363</v>
      </c>
      <c r="AF58" s="69">
        <v>-1.3586956521739135E-2</v>
      </c>
    </row>
    <row r="59" spans="2:32">
      <c r="B59" s="104" t="s">
        <v>276</v>
      </c>
      <c r="C59" s="105">
        <v>8115.21</v>
      </c>
      <c r="D59" s="111">
        <f t="shared" si="0"/>
        <v>-6.4373798071380106E-2</v>
      </c>
      <c r="F59" s="107" t="s">
        <v>276</v>
      </c>
      <c r="G59" s="108">
        <v>1020</v>
      </c>
      <c r="H59" s="48">
        <f t="shared" si="1"/>
        <v>6.25E-2</v>
      </c>
      <c r="W59" t="s">
        <v>168</v>
      </c>
      <c r="X59" t="s">
        <v>1735</v>
      </c>
      <c r="Y59" s="112">
        <v>34248.860481999996</v>
      </c>
      <c r="Z59" s="69">
        <v>-2.1579571127769426E-2</v>
      </c>
      <c r="AC59" t="s">
        <v>169</v>
      </c>
      <c r="AD59" t="s">
        <v>1735</v>
      </c>
      <c r="AE59" s="113">
        <v>364</v>
      </c>
      <c r="AF59" s="69">
        <v>2.7548209366390353E-3</v>
      </c>
    </row>
    <row r="60" spans="2:32">
      <c r="B60" s="104" t="s">
        <v>278</v>
      </c>
      <c r="C60" s="105">
        <v>7252.64</v>
      </c>
      <c r="D60" s="111">
        <f t="shared" si="0"/>
        <v>-0.10629053345507999</v>
      </c>
      <c r="F60" s="107" t="s">
        <v>278</v>
      </c>
      <c r="G60" s="108">
        <v>929</v>
      </c>
      <c r="H60" s="48">
        <f t="shared" si="1"/>
        <v>-8.921568627450982E-2</v>
      </c>
      <c r="W60" t="s">
        <v>168</v>
      </c>
      <c r="X60" t="s">
        <v>1736</v>
      </c>
      <c r="Y60" s="112">
        <v>34147.588372999999</v>
      </c>
      <c r="Z60" s="69">
        <v>-2.9569482772492384E-3</v>
      </c>
      <c r="AC60" t="s">
        <v>169</v>
      </c>
      <c r="AD60" t="s">
        <v>1736</v>
      </c>
      <c r="AE60" s="113">
        <v>365</v>
      </c>
      <c r="AF60" s="69">
        <v>2.7472527472527375E-3</v>
      </c>
    </row>
    <row r="61" spans="2:32">
      <c r="B61" s="104" t="s">
        <v>280</v>
      </c>
      <c r="C61" s="105">
        <v>7048.55</v>
      </c>
      <c r="D61" s="111">
        <f t="shared" si="0"/>
        <v>-2.81400979505394E-2</v>
      </c>
      <c r="F61" s="107" t="s">
        <v>280</v>
      </c>
      <c r="G61" s="108">
        <v>799</v>
      </c>
      <c r="H61" s="48">
        <f t="shared" si="1"/>
        <v>-0.13993541442411195</v>
      </c>
      <c r="W61" t="s">
        <v>168</v>
      </c>
      <c r="X61" t="s">
        <v>1737</v>
      </c>
      <c r="Y61" s="112">
        <v>33886.785530000001</v>
      </c>
      <c r="Z61" s="69">
        <v>-7.6375186484972657E-3</v>
      </c>
      <c r="AC61" t="s">
        <v>169</v>
      </c>
      <c r="AD61" t="s">
        <v>1737</v>
      </c>
      <c r="AE61" s="113">
        <v>363</v>
      </c>
      <c r="AF61" s="69">
        <v>-5.479452054794498E-3</v>
      </c>
    </row>
    <row r="62" spans="2:32">
      <c r="B62" s="104" t="s">
        <v>282</v>
      </c>
      <c r="C62" s="105">
        <v>7665.07</v>
      </c>
      <c r="D62" s="111">
        <f t="shared" si="0"/>
        <v>8.7467635187378878E-2</v>
      </c>
      <c r="F62" s="107" t="s">
        <v>282</v>
      </c>
      <c r="G62" s="108">
        <v>799</v>
      </c>
      <c r="H62" s="48">
        <f t="shared" si="1"/>
        <v>0</v>
      </c>
      <c r="W62" t="s">
        <v>168</v>
      </c>
      <c r="X62" t="s">
        <v>1738</v>
      </c>
      <c r="Y62" s="112">
        <v>33591.509741000002</v>
      </c>
      <c r="Z62" s="69">
        <v>-8.7135968898138794E-3</v>
      </c>
      <c r="AC62" t="s">
        <v>169</v>
      </c>
      <c r="AD62" t="s">
        <v>1738</v>
      </c>
      <c r="AE62" s="113">
        <v>370</v>
      </c>
      <c r="AF62" s="69">
        <v>1.9283746556473913E-2</v>
      </c>
    </row>
    <row r="63" spans="2:32">
      <c r="B63" s="104" t="s">
        <v>284</v>
      </c>
      <c r="C63" s="105">
        <v>7102.01</v>
      </c>
      <c r="D63" s="111">
        <f t="shared" si="0"/>
        <v>-7.3457907103261832E-2</v>
      </c>
      <c r="F63" s="107" t="s">
        <v>284</v>
      </c>
      <c r="G63" s="108">
        <v>828</v>
      </c>
      <c r="H63" s="48">
        <f t="shared" si="1"/>
        <v>3.6295369211514439E-2</v>
      </c>
      <c r="W63" t="s">
        <v>168</v>
      </c>
      <c r="X63" t="s">
        <v>1739</v>
      </c>
      <c r="Y63" s="112">
        <v>32223.202019</v>
      </c>
      <c r="Z63" s="69">
        <v>-4.0733736963597056E-2</v>
      </c>
      <c r="AC63" t="s">
        <v>169</v>
      </c>
      <c r="AD63" t="s">
        <v>1739</v>
      </c>
      <c r="AE63" s="112">
        <v>367</v>
      </c>
      <c r="AF63" s="69">
        <v>-8.1081081081081363E-3</v>
      </c>
    </row>
    <row r="64" spans="2:32">
      <c r="B64" s="104" t="s">
        <v>286</v>
      </c>
      <c r="C64" s="105">
        <v>7345.41</v>
      </c>
      <c r="D64" s="111">
        <f t="shared" si="0"/>
        <v>3.4271987789372238E-2</v>
      </c>
      <c r="F64" s="107" t="s">
        <v>286</v>
      </c>
      <c r="G64" s="108">
        <v>754</v>
      </c>
      <c r="H64" s="48">
        <f t="shared" si="1"/>
        <v>-8.9371980676328455E-2</v>
      </c>
      <c r="W64" t="s">
        <v>168</v>
      </c>
      <c r="X64" t="s">
        <v>1740</v>
      </c>
      <c r="Y64" s="112">
        <v>32296.741967999998</v>
      </c>
      <c r="Z64" s="69">
        <v>2.2822048831967479E-3</v>
      </c>
      <c r="AC64" t="s">
        <v>169</v>
      </c>
      <c r="AD64" t="s">
        <v>1740</v>
      </c>
      <c r="AE64" s="112">
        <v>367</v>
      </c>
      <c r="AF64" s="69">
        <v>0</v>
      </c>
    </row>
    <row r="65" spans="2:32">
      <c r="B65" s="104" t="s">
        <v>288</v>
      </c>
      <c r="C65" s="105">
        <v>7944.86</v>
      </c>
      <c r="D65" s="111">
        <f t="shared" si="0"/>
        <v>8.1608786983980552E-2</v>
      </c>
      <c r="F65" s="107" t="s">
        <v>288</v>
      </c>
      <c r="G65" s="108">
        <v>772</v>
      </c>
      <c r="H65" s="48">
        <f t="shared" si="1"/>
        <v>2.3872679045092937E-2</v>
      </c>
      <c r="W65" t="s">
        <v>168</v>
      </c>
      <c r="X65" t="s">
        <v>1741</v>
      </c>
      <c r="Y65" s="112">
        <v>32515.391855000002</v>
      </c>
      <c r="Z65" s="69">
        <v>6.7700292251349214E-3</v>
      </c>
      <c r="AC65" t="s">
        <v>169</v>
      </c>
      <c r="AD65" t="s">
        <v>1741</v>
      </c>
      <c r="AE65" s="112">
        <v>368</v>
      </c>
      <c r="AF65" s="69">
        <v>2.7247956403269047E-3</v>
      </c>
    </row>
    <row r="66" spans="2:32">
      <c r="B66" s="104" t="s">
        <v>290</v>
      </c>
      <c r="C66" s="105">
        <v>7798.29</v>
      </c>
      <c r="D66" s="111">
        <f t="shared" si="0"/>
        <v>-1.8448405635845044E-2</v>
      </c>
      <c r="F66" s="107" t="s">
        <v>290</v>
      </c>
      <c r="G66" s="108">
        <v>904</v>
      </c>
      <c r="H66" s="48">
        <f t="shared" si="1"/>
        <v>0.17098445595854916</v>
      </c>
      <c r="W66" t="s">
        <v>168</v>
      </c>
      <c r="X66" t="s">
        <v>1742</v>
      </c>
      <c r="Y66" s="112">
        <v>31898.005768999999</v>
      </c>
      <c r="Z66" s="69">
        <v>-1.898750255734849E-2</v>
      </c>
      <c r="AC66" t="s">
        <v>169</v>
      </c>
      <c r="AD66" t="s">
        <v>1742</v>
      </c>
      <c r="AE66" s="113">
        <v>365</v>
      </c>
      <c r="AF66" s="69">
        <v>-8.152173913043459E-3</v>
      </c>
    </row>
    <row r="67" spans="2:32">
      <c r="B67" s="104" t="s">
        <v>292</v>
      </c>
      <c r="C67" s="105">
        <v>7485.8</v>
      </c>
      <c r="D67" s="111">
        <f t="shared" si="0"/>
        <v>-4.0071605441705738E-2</v>
      </c>
      <c r="F67" s="107" t="s">
        <v>292</v>
      </c>
      <c r="G67" s="108">
        <v>819</v>
      </c>
      <c r="H67" s="48">
        <f t="shared" si="1"/>
        <v>-9.4026548672566324E-2</v>
      </c>
      <c r="W67" t="s">
        <v>168</v>
      </c>
      <c r="X67" t="s">
        <v>1743</v>
      </c>
      <c r="Y67" s="112">
        <v>31933.257307</v>
      </c>
      <c r="Z67" s="69">
        <v>1.1051329746218919E-3</v>
      </c>
      <c r="AC67" t="s">
        <v>169</v>
      </c>
      <c r="AD67" t="s">
        <v>1743</v>
      </c>
      <c r="AE67" s="112">
        <v>367</v>
      </c>
      <c r="AF67" s="69">
        <v>5.479452054794498E-3</v>
      </c>
    </row>
    <row r="68" spans="2:32">
      <c r="B68" s="104" t="s">
        <v>294</v>
      </c>
      <c r="C68" s="105">
        <v>7212.14</v>
      </c>
      <c r="D68" s="111">
        <f t="shared" si="0"/>
        <v>-3.6557214993721443E-2</v>
      </c>
      <c r="F68" s="107" t="s">
        <v>294</v>
      </c>
      <c r="G68" s="108">
        <v>805</v>
      </c>
      <c r="H68" s="48">
        <f t="shared" si="1"/>
        <v>-1.7094017094017144E-2</v>
      </c>
      <c r="W68" t="s">
        <v>168</v>
      </c>
      <c r="X68" t="s">
        <v>1744</v>
      </c>
      <c r="Y68" s="112">
        <v>33150.261467999997</v>
      </c>
      <c r="Z68" s="69">
        <v>3.811086821804488E-2</v>
      </c>
      <c r="AC68" t="s">
        <v>169</v>
      </c>
      <c r="AD68" t="s">
        <v>1744</v>
      </c>
      <c r="AE68" s="112">
        <v>366.5</v>
      </c>
      <c r="AF68" s="69">
        <v>-1.3623978201634523E-3</v>
      </c>
    </row>
    <row r="69" spans="2:32">
      <c r="B69" s="104" t="s">
        <v>296</v>
      </c>
      <c r="C69" s="105">
        <v>7423.29</v>
      </c>
      <c r="D69" s="111">
        <f t="shared" si="0"/>
        <v>2.9277024572456956E-2</v>
      </c>
      <c r="F69" s="107" t="s">
        <v>296</v>
      </c>
      <c r="G69" s="108">
        <v>735</v>
      </c>
      <c r="H69" s="48">
        <f t="shared" si="1"/>
        <v>-8.6956521739130488E-2</v>
      </c>
      <c r="W69" t="s">
        <v>168</v>
      </c>
      <c r="X69" t="s">
        <v>1745</v>
      </c>
      <c r="Y69" s="112">
        <v>32677.723378999999</v>
      </c>
      <c r="Z69" s="69">
        <v>-1.4254430223910597E-2</v>
      </c>
      <c r="AC69" t="s">
        <v>169</v>
      </c>
      <c r="AD69" t="s">
        <v>1745</v>
      </c>
      <c r="AE69" s="113">
        <v>367</v>
      </c>
      <c r="AF69" s="69">
        <v>1.3642564802183177E-3</v>
      </c>
    </row>
    <row r="70" spans="2:32">
      <c r="B70" s="104" t="s">
        <v>298</v>
      </c>
      <c r="C70" s="105">
        <v>8166.32</v>
      </c>
      <c r="D70" s="111">
        <f t="shared" si="0"/>
        <v>0.10009443252250683</v>
      </c>
      <c r="F70" s="107" t="s">
        <v>298</v>
      </c>
      <c r="G70" s="108">
        <v>770</v>
      </c>
      <c r="H70" s="48">
        <f t="shared" si="1"/>
        <v>4.7619047619047672E-2</v>
      </c>
      <c r="W70" t="s">
        <v>168</v>
      </c>
      <c r="X70" t="s">
        <v>1746</v>
      </c>
      <c r="Y70" s="112">
        <v>32923.527489</v>
      </c>
      <c r="Z70" s="69">
        <v>7.522069611433313E-3</v>
      </c>
      <c r="AC70" t="s">
        <v>169</v>
      </c>
      <c r="AD70" t="s">
        <v>1746</v>
      </c>
      <c r="AE70" s="113">
        <v>363</v>
      </c>
      <c r="AF70" s="69">
        <v>-1.0899182561307952E-2</v>
      </c>
    </row>
    <row r="71" spans="2:32">
      <c r="B71" s="104" t="s">
        <v>300</v>
      </c>
      <c r="C71" s="105">
        <v>8336.85</v>
      </c>
      <c r="D71" s="111">
        <f t="shared" ref="D71:D134" si="2">C71/C70-1</f>
        <v>2.0882110914095975E-2</v>
      </c>
      <c r="F71" s="107" t="s">
        <v>300</v>
      </c>
      <c r="G71" s="108">
        <v>875</v>
      </c>
      <c r="H71" s="48">
        <f t="shared" ref="H71:H134" si="3">G71/G70-1</f>
        <v>0.13636363636363646</v>
      </c>
      <c r="W71" t="s">
        <v>168</v>
      </c>
      <c r="X71" t="s">
        <v>1747</v>
      </c>
      <c r="Y71" s="112">
        <v>33657.705467</v>
      </c>
      <c r="Z71" s="69">
        <v>2.2299493219409605E-2</v>
      </c>
      <c r="AC71" t="s">
        <v>169</v>
      </c>
      <c r="AD71" t="s">
        <v>1747</v>
      </c>
      <c r="AE71" s="113">
        <v>367</v>
      </c>
      <c r="AF71" s="69">
        <v>1.1019283746556363E-2</v>
      </c>
    </row>
    <row r="72" spans="2:32">
      <c r="B72" s="104" t="s">
        <v>302</v>
      </c>
      <c r="C72" s="105">
        <v>7781.77</v>
      </c>
      <c r="D72" s="111">
        <f t="shared" si="2"/>
        <v>-6.6581502605900345E-2</v>
      </c>
      <c r="F72" s="107" t="s">
        <v>302</v>
      </c>
      <c r="G72" s="108">
        <v>910</v>
      </c>
      <c r="H72" s="48">
        <f t="shared" si="3"/>
        <v>4.0000000000000036E-2</v>
      </c>
      <c r="W72" t="s">
        <v>168</v>
      </c>
      <c r="X72" t="s">
        <v>1748</v>
      </c>
      <c r="Y72" s="112">
        <v>33449.842404000003</v>
      </c>
      <c r="Z72" s="69">
        <v>-6.1757942235188823E-3</v>
      </c>
      <c r="AC72" t="s">
        <v>169</v>
      </c>
      <c r="AD72" t="s">
        <v>1748</v>
      </c>
      <c r="AE72" s="113">
        <v>362.5</v>
      </c>
      <c r="AF72" s="69">
        <v>-1.2261580381471404E-2</v>
      </c>
    </row>
    <row r="73" spans="2:32">
      <c r="B73" s="104" t="s">
        <v>304</v>
      </c>
      <c r="C73" s="105">
        <v>8287.93</v>
      </c>
      <c r="D73" s="111">
        <f t="shared" si="2"/>
        <v>6.504432796137638E-2</v>
      </c>
      <c r="F73" s="107" t="s">
        <v>304</v>
      </c>
      <c r="G73" s="108">
        <v>791</v>
      </c>
      <c r="H73" s="48">
        <f t="shared" si="3"/>
        <v>-0.13076923076923075</v>
      </c>
      <c r="W73" t="s">
        <v>168</v>
      </c>
      <c r="X73" t="s">
        <v>1749</v>
      </c>
      <c r="Y73" s="112">
        <v>33468.105691999997</v>
      </c>
      <c r="Z73" s="69">
        <v>5.4599025548207614E-4</v>
      </c>
      <c r="AC73" t="s">
        <v>169</v>
      </c>
      <c r="AD73" t="s">
        <v>1749</v>
      </c>
      <c r="AE73" s="113">
        <v>363</v>
      </c>
      <c r="AF73" s="69">
        <v>1.3793103448276334E-3</v>
      </c>
    </row>
    <row r="74" spans="2:32">
      <c r="B74" s="104" t="s">
        <v>306</v>
      </c>
      <c r="C74" s="105">
        <v>9060.48</v>
      </c>
      <c r="D74" s="111">
        <f t="shared" si="2"/>
        <v>9.3213866429856296E-2</v>
      </c>
      <c r="F74" s="107" t="s">
        <v>306</v>
      </c>
      <c r="G74" s="108">
        <v>836</v>
      </c>
      <c r="H74" s="48">
        <f t="shared" si="3"/>
        <v>5.689001264222493E-2</v>
      </c>
      <c r="W74" t="s">
        <v>168</v>
      </c>
      <c r="X74" t="s">
        <v>1750</v>
      </c>
      <c r="Y74" s="112">
        <v>33651.551497</v>
      </c>
      <c r="Z74" s="69">
        <v>5.4812126711984988E-3</v>
      </c>
      <c r="AC74" t="s">
        <v>169</v>
      </c>
      <c r="AD74" t="s">
        <v>1750</v>
      </c>
      <c r="AE74" s="113">
        <v>361</v>
      </c>
      <c r="AF74" s="69">
        <v>-5.5096418732781816E-3</v>
      </c>
    </row>
    <row r="75" spans="2:32">
      <c r="B75" s="104" t="s">
        <v>308</v>
      </c>
      <c r="C75" s="105">
        <v>8929.7900000000009</v>
      </c>
      <c r="D75" s="111">
        <f t="shared" si="2"/>
        <v>-1.4424180617362281E-2</v>
      </c>
      <c r="F75" s="107" t="s">
        <v>308</v>
      </c>
      <c r="G75" s="108">
        <v>887</v>
      </c>
      <c r="H75" s="48">
        <f t="shared" si="3"/>
        <v>6.1004784688995173E-2</v>
      </c>
      <c r="W75" t="s">
        <v>168</v>
      </c>
      <c r="X75" t="s">
        <v>1751</v>
      </c>
      <c r="Y75" s="112">
        <v>33561.052356</v>
      </c>
      <c r="Z75" s="69">
        <v>-2.6893007000901026E-3</v>
      </c>
      <c r="AC75" t="s">
        <v>169</v>
      </c>
      <c r="AD75" t="s">
        <v>1751</v>
      </c>
      <c r="AE75" s="113">
        <v>364</v>
      </c>
      <c r="AF75" s="69">
        <v>8.310249307479145E-3</v>
      </c>
    </row>
    <row r="76" spans="2:32">
      <c r="B76" s="104" t="s">
        <v>310</v>
      </c>
      <c r="C76" s="105">
        <v>9571.32</v>
      </c>
      <c r="D76" s="111">
        <f t="shared" si="2"/>
        <v>7.1841555064564577E-2</v>
      </c>
      <c r="F76" s="107" t="s">
        <v>310</v>
      </c>
      <c r="G76" s="108">
        <v>815</v>
      </c>
      <c r="H76" s="48">
        <f t="shared" si="3"/>
        <v>-8.1172491544532099E-2</v>
      </c>
      <c r="W76" t="s">
        <v>168</v>
      </c>
      <c r="X76" t="s">
        <v>1752</v>
      </c>
      <c r="Y76" s="112">
        <v>33697.938581000002</v>
      </c>
      <c r="Z76" s="69">
        <v>4.0787226678107302E-3</v>
      </c>
      <c r="AC76" t="s">
        <v>169</v>
      </c>
      <c r="AD76" t="s">
        <v>1752</v>
      </c>
      <c r="AE76" s="113">
        <v>363</v>
      </c>
      <c r="AF76" s="69">
        <v>-2.7472527472527375E-3</v>
      </c>
    </row>
    <row r="77" spans="2:32">
      <c r="B77" s="104" t="s">
        <v>312</v>
      </c>
      <c r="C77" s="105">
        <v>9108.2099999999991</v>
      </c>
      <c r="D77" s="111">
        <f t="shared" si="2"/>
        <v>-4.8385175712440942E-2</v>
      </c>
      <c r="F77" s="107" t="s">
        <v>312</v>
      </c>
      <c r="G77" s="108">
        <v>801</v>
      </c>
      <c r="H77" s="48">
        <f t="shared" si="3"/>
        <v>-1.717791411042946E-2</v>
      </c>
      <c r="W77" t="s">
        <v>168</v>
      </c>
      <c r="X77" t="s">
        <v>1753</v>
      </c>
      <c r="Y77" s="112">
        <v>33660.439612000002</v>
      </c>
      <c r="Z77" s="69">
        <v>-1.1127971199147435E-3</v>
      </c>
      <c r="AC77" t="s">
        <v>169</v>
      </c>
      <c r="AD77" t="s">
        <v>1753</v>
      </c>
      <c r="AE77" s="113">
        <v>362</v>
      </c>
      <c r="AF77" s="69">
        <v>-2.7548209366391463E-3</v>
      </c>
    </row>
    <row r="78" spans="2:32">
      <c r="B78" s="104" t="s">
        <v>314</v>
      </c>
      <c r="C78" s="105">
        <v>9379.99</v>
      </c>
      <c r="D78" s="111">
        <f t="shared" si="2"/>
        <v>2.9839013373648582E-2</v>
      </c>
      <c r="F78" s="107" t="s">
        <v>314</v>
      </c>
      <c r="G78" s="108">
        <v>737</v>
      </c>
      <c r="H78" s="48">
        <f t="shared" si="3"/>
        <v>-7.9900124843945042E-2</v>
      </c>
      <c r="W78" t="s">
        <v>168</v>
      </c>
      <c r="X78" t="s">
        <v>1754</v>
      </c>
      <c r="Y78" s="112">
        <v>33097.014568999999</v>
      </c>
      <c r="Z78" s="69">
        <v>-1.6738493302361435E-2</v>
      </c>
      <c r="AC78" t="s">
        <v>169</v>
      </c>
      <c r="AD78" t="s">
        <v>1754</v>
      </c>
      <c r="AE78" s="113">
        <v>361</v>
      </c>
      <c r="AF78" s="69">
        <v>-2.7624309392265678E-3</v>
      </c>
    </row>
    <row r="79" spans="2:32">
      <c r="B79" s="104" t="s">
        <v>316</v>
      </c>
      <c r="C79" s="105">
        <v>10064.01</v>
      </c>
      <c r="D79" s="111">
        <f t="shared" si="2"/>
        <v>7.2923318681576532E-2</v>
      </c>
      <c r="F79" s="107" t="s">
        <v>316</v>
      </c>
      <c r="G79" s="108">
        <v>808</v>
      </c>
      <c r="H79" s="48">
        <f t="shared" si="3"/>
        <v>9.6336499321573843E-2</v>
      </c>
      <c r="W79" t="s">
        <v>168</v>
      </c>
      <c r="X79" t="s">
        <v>1755</v>
      </c>
      <c r="Y79" s="112">
        <v>33322.710205000003</v>
      </c>
      <c r="Z79" s="69">
        <v>6.8192143291194718E-3</v>
      </c>
      <c r="AC79" t="s">
        <v>169</v>
      </c>
      <c r="AD79" t="s">
        <v>1755</v>
      </c>
      <c r="AE79" s="113">
        <v>360</v>
      </c>
      <c r="AF79" s="69">
        <v>-2.7700831024930483E-3</v>
      </c>
    </row>
    <row r="80" spans="2:32">
      <c r="B80" s="104" t="s">
        <v>318</v>
      </c>
      <c r="C80" s="105">
        <v>10241.94</v>
      </c>
      <c r="D80" s="111">
        <f t="shared" si="2"/>
        <v>1.7679831399213697E-2</v>
      </c>
      <c r="F80" s="107" t="s">
        <v>318</v>
      </c>
      <c r="G80" s="108">
        <v>825</v>
      </c>
      <c r="H80" s="48">
        <f t="shared" si="3"/>
        <v>2.1039603960395947E-2</v>
      </c>
      <c r="W80" t="s">
        <v>168</v>
      </c>
      <c r="X80" t="s">
        <v>1756</v>
      </c>
      <c r="Y80" s="112">
        <v>33496.672050000001</v>
      </c>
      <c r="Z80" s="69">
        <v>5.220519097330012E-3</v>
      </c>
      <c r="AC80" t="s">
        <v>169</v>
      </c>
      <c r="AD80" t="s">
        <v>1756</v>
      </c>
      <c r="AE80" s="112">
        <v>359</v>
      </c>
      <c r="AF80" s="69">
        <v>-2.7777777777777679E-3</v>
      </c>
    </row>
    <row r="81" spans="2:32">
      <c r="B81" s="104" t="s">
        <v>320</v>
      </c>
      <c r="C81" s="105">
        <v>10992.29</v>
      </c>
      <c r="D81" s="111">
        <f t="shared" si="2"/>
        <v>7.3262487380320485E-2</v>
      </c>
      <c r="F81" s="107" t="s">
        <v>320</v>
      </c>
      <c r="G81" s="108">
        <v>817</v>
      </c>
      <c r="H81" s="48">
        <f t="shared" si="3"/>
        <v>-9.6969696969696484E-3</v>
      </c>
      <c r="W81" t="s">
        <v>168</v>
      </c>
      <c r="X81" t="s">
        <v>1757</v>
      </c>
      <c r="Y81" s="112">
        <v>33061.274065999998</v>
      </c>
      <c r="Z81" s="69">
        <v>-1.2998246015308301E-2</v>
      </c>
      <c r="AC81" t="s">
        <v>169</v>
      </c>
      <c r="AD81" t="s">
        <v>1757</v>
      </c>
      <c r="AE81" s="113">
        <v>355</v>
      </c>
      <c r="AF81" s="69">
        <v>-1.1142061281337101E-2</v>
      </c>
    </row>
    <row r="82" spans="2:32">
      <c r="B82" s="104" t="s">
        <v>322</v>
      </c>
      <c r="C82" s="105">
        <v>11072.44</v>
      </c>
      <c r="D82" s="111">
        <f t="shared" si="2"/>
        <v>7.2914742969845125E-3</v>
      </c>
      <c r="F82" s="107" t="s">
        <v>322</v>
      </c>
      <c r="G82" s="108">
        <v>925</v>
      </c>
      <c r="H82" s="48">
        <f t="shared" si="3"/>
        <v>0.13219094247246033</v>
      </c>
      <c r="W82" t="s">
        <v>168</v>
      </c>
      <c r="X82" t="s">
        <v>1758</v>
      </c>
      <c r="Y82" s="112">
        <v>33225.149040999997</v>
      </c>
      <c r="Z82" s="69">
        <v>4.9567047740766146E-3</v>
      </c>
      <c r="AC82" t="s">
        <v>169</v>
      </c>
      <c r="AD82" t="s">
        <v>1758</v>
      </c>
      <c r="AE82" s="112">
        <v>353</v>
      </c>
      <c r="AF82" s="69">
        <v>-5.6338028169014009E-3</v>
      </c>
    </row>
    <row r="83" spans="2:32">
      <c r="B83" s="104" t="s">
        <v>324</v>
      </c>
      <c r="C83" s="105">
        <v>11285.13</v>
      </c>
      <c r="D83" s="111">
        <f t="shared" si="2"/>
        <v>1.9208954846447357E-2</v>
      </c>
      <c r="F83" s="107" t="s">
        <v>324</v>
      </c>
      <c r="G83" s="108">
        <v>876</v>
      </c>
      <c r="H83" s="48">
        <f t="shared" si="3"/>
        <v>-5.2972972972972987E-2</v>
      </c>
      <c r="W83" t="s">
        <v>168</v>
      </c>
      <c r="X83" t="s">
        <v>1759</v>
      </c>
      <c r="Y83" s="112">
        <v>33596.793223000001</v>
      </c>
      <c r="Z83" s="69">
        <v>1.1185628739885933E-2</v>
      </c>
      <c r="AC83" t="s">
        <v>169</v>
      </c>
      <c r="AD83" t="s">
        <v>1759</v>
      </c>
      <c r="AE83" s="113">
        <v>352</v>
      </c>
      <c r="AF83" s="69">
        <v>-2.8328611898017497E-3</v>
      </c>
    </row>
    <row r="84" spans="2:32">
      <c r="B84" s="104" t="s">
        <v>326</v>
      </c>
      <c r="C84" s="105">
        <v>11536.95</v>
      </c>
      <c r="D84" s="111">
        <f t="shared" si="2"/>
        <v>2.2314319817317241E-2</v>
      </c>
      <c r="F84" s="107" t="s">
        <v>326</v>
      </c>
      <c r="G84" s="108">
        <v>805</v>
      </c>
      <c r="H84" s="48">
        <f t="shared" si="3"/>
        <v>-8.1050228310502237E-2</v>
      </c>
      <c r="W84" t="s">
        <v>168</v>
      </c>
      <c r="X84" t="s">
        <v>1760</v>
      </c>
      <c r="Y84" s="112">
        <v>33700.781135999998</v>
      </c>
      <c r="Z84" s="69">
        <v>3.095173765834458E-3</v>
      </c>
      <c r="AC84" t="s">
        <v>169</v>
      </c>
      <c r="AD84" t="s">
        <v>1760</v>
      </c>
      <c r="AE84" s="113">
        <v>351</v>
      </c>
      <c r="AF84" s="69">
        <v>-2.8409090909090606E-3</v>
      </c>
    </row>
    <row r="85" spans="2:32">
      <c r="B85" s="104" t="s">
        <v>328</v>
      </c>
      <c r="C85" s="105">
        <v>11680.65</v>
      </c>
      <c r="D85" s="111">
        <f t="shared" si="2"/>
        <v>1.2455631687751101E-2</v>
      </c>
      <c r="F85" s="107" t="s">
        <v>328</v>
      </c>
      <c r="G85" s="108">
        <v>823</v>
      </c>
      <c r="H85" s="48">
        <f t="shared" si="3"/>
        <v>2.2360248447204967E-2</v>
      </c>
      <c r="W85" t="s">
        <v>168</v>
      </c>
      <c r="X85" t="s">
        <v>1761</v>
      </c>
      <c r="Y85" s="112">
        <v>33696.731917999998</v>
      </c>
      <c r="Z85" s="69">
        <v>-1.2015205177762223E-4</v>
      </c>
      <c r="AC85" t="s">
        <v>169</v>
      </c>
      <c r="AD85" t="s">
        <v>1761</v>
      </c>
      <c r="AE85" s="113">
        <v>351.5</v>
      </c>
      <c r="AF85" s="69">
        <v>1.4245014245013454E-3</v>
      </c>
    </row>
    <row r="86" spans="2:32">
      <c r="B86" s="104" t="s">
        <v>330</v>
      </c>
      <c r="C86" s="105">
        <v>12171.2</v>
      </c>
      <c r="D86" s="111">
        <f t="shared" si="2"/>
        <v>4.1996806684559518E-2</v>
      </c>
      <c r="F86" s="107" t="s">
        <v>330</v>
      </c>
      <c r="G86" s="108">
        <v>829</v>
      </c>
      <c r="H86" s="48">
        <f t="shared" si="3"/>
        <v>7.2904009720533569E-3</v>
      </c>
      <c r="W86" t="s">
        <v>168</v>
      </c>
      <c r="X86" t="s">
        <v>1762</v>
      </c>
      <c r="Y86" s="112">
        <v>33655.096902999998</v>
      </c>
      <c r="Z86" s="69">
        <v>-1.2355802070455058E-3</v>
      </c>
      <c r="AC86" t="s">
        <v>169</v>
      </c>
      <c r="AD86" t="s">
        <v>1762</v>
      </c>
      <c r="AE86" s="113">
        <v>347.5</v>
      </c>
      <c r="AF86" s="69">
        <v>-1.1379800853485111E-2</v>
      </c>
    </row>
    <row r="87" spans="2:32">
      <c r="B87" s="104" t="s">
        <v>332</v>
      </c>
      <c r="C87" s="105">
        <v>12646.58</v>
      </c>
      <c r="D87" s="111">
        <f t="shared" si="2"/>
        <v>3.9057775732877609E-2</v>
      </c>
      <c r="F87" s="107" t="s">
        <v>332</v>
      </c>
      <c r="G87" s="108">
        <v>830</v>
      </c>
      <c r="H87" s="48">
        <f t="shared" si="3"/>
        <v>1.2062726176116367E-3</v>
      </c>
      <c r="W87" t="s">
        <v>168</v>
      </c>
      <c r="X87" t="s">
        <v>1763</v>
      </c>
      <c r="Y87" s="112">
        <v>33012.624379000001</v>
      </c>
      <c r="Z87" s="69">
        <v>-1.9089902663234515E-2</v>
      </c>
      <c r="AC87" t="s">
        <v>169</v>
      </c>
      <c r="AD87" t="s">
        <v>1763</v>
      </c>
      <c r="AE87" s="113">
        <v>347</v>
      </c>
      <c r="AF87" s="69">
        <v>-1.4388489208633226E-3</v>
      </c>
    </row>
    <row r="88" spans="2:32">
      <c r="B88" s="104" t="s">
        <v>334</v>
      </c>
      <c r="C88" s="105">
        <v>13201.03</v>
      </c>
      <c r="D88" s="111">
        <f t="shared" si="2"/>
        <v>4.3841892432578744E-2</v>
      </c>
      <c r="F88" s="107" t="s">
        <v>334</v>
      </c>
      <c r="G88" s="108">
        <v>825</v>
      </c>
      <c r="H88" s="48">
        <f t="shared" si="3"/>
        <v>-6.0240963855421326E-3</v>
      </c>
      <c r="W88" t="s">
        <v>168</v>
      </c>
      <c r="X88" t="s">
        <v>1764</v>
      </c>
      <c r="Y88" s="112">
        <v>32992.690694999998</v>
      </c>
      <c r="Z88" s="69">
        <v>-6.0382003475867307E-4</v>
      </c>
      <c r="AC88" t="s">
        <v>169</v>
      </c>
      <c r="AD88" t="s">
        <v>1764</v>
      </c>
      <c r="AE88" s="113">
        <v>341.5</v>
      </c>
      <c r="AF88" s="69">
        <v>-1.5850144092218965E-2</v>
      </c>
    </row>
    <row r="89" spans="2:32">
      <c r="B89" s="104" t="s">
        <v>336</v>
      </c>
      <c r="C89" s="105">
        <v>14193.88</v>
      </c>
      <c r="D89" s="111">
        <f t="shared" si="2"/>
        <v>7.5210040428663305E-2</v>
      </c>
      <c r="F89" s="107" t="s">
        <v>336</v>
      </c>
      <c r="G89" s="108">
        <v>807</v>
      </c>
      <c r="H89" s="48">
        <f t="shared" si="3"/>
        <v>-2.1818181818181848E-2</v>
      </c>
      <c r="W89" t="s">
        <v>168</v>
      </c>
      <c r="X89" t="s">
        <v>1765</v>
      </c>
      <c r="Y89" s="112">
        <v>32106.77635</v>
      </c>
      <c r="Z89" s="69">
        <v>-2.685183676559777E-2</v>
      </c>
      <c r="AC89" t="s">
        <v>169</v>
      </c>
      <c r="AD89" t="s">
        <v>1765</v>
      </c>
      <c r="AE89" s="113">
        <v>341</v>
      </c>
      <c r="AF89" s="69">
        <v>-1.4641288433382416E-3</v>
      </c>
    </row>
    <row r="90" spans="2:32">
      <c r="B90" s="104" t="s">
        <v>338</v>
      </c>
      <c r="C90" s="105">
        <v>14742.57</v>
      </c>
      <c r="D90" s="111">
        <f t="shared" si="2"/>
        <v>3.8656801382004113E-2</v>
      </c>
      <c r="F90" s="107" t="s">
        <v>338</v>
      </c>
      <c r="G90" s="108">
        <v>778</v>
      </c>
      <c r="H90" s="48">
        <f t="shared" si="3"/>
        <v>-3.5935563816604676E-2</v>
      </c>
      <c r="W90" t="s">
        <v>168</v>
      </c>
      <c r="X90" t="s">
        <v>1766</v>
      </c>
      <c r="Y90" s="112">
        <v>32047.678872</v>
      </c>
      <c r="Z90" s="69">
        <v>-1.8406543639190032E-3</v>
      </c>
      <c r="AC90" t="s">
        <v>169</v>
      </c>
      <c r="AD90" t="s">
        <v>1766</v>
      </c>
      <c r="AE90" s="113">
        <v>347.5</v>
      </c>
      <c r="AF90" s="69">
        <v>1.9061583577712593E-2</v>
      </c>
    </row>
    <row r="91" spans="2:32">
      <c r="B91" s="104" t="s">
        <v>340</v>
      </c>
      <c r="C91" s="105">
        <v>15552.51</v>
      </c>
      <c r="D91" s="111">
        <f t="shared" si="2"/>
        <v>5.4938860727810734E-2</v>
      </c>
      <c r="F91" s="107" t="s">
        <v>340</v>
      </c>
      <c r="G91" s="108">
        <v>865</v>
      </c>
      <c r="H91" s="48">
        <f t="shared" si="3"/>
        <v>0.11182519280205661</v>
      </c>
      <c r="W91" t="s">
        <v>168</v>
      </c>
      <c r="X91" t="s">
        <v>1767</v>
      </c>
      <c r="Y91" s="112">
        <v>32279.165090999999</v>
      </c>
      <c r="Z91" s="69">
        <v>7.22318205710204E-3</v>
      </c>
      <c r="AC91" t="s">
        <v>169</v>
      </c>
      <c r="AD91" t="s">
        <v>1767</v>
      </c>
      <c r="AE91" s="113">
        <v>347</v>
      </c>
      <c r="AF91" s="69">
        <v>-1.4388489208633226E-3</v>
      </c>
    </row>
    <row r="92" spans="2:32">
      <c r="B92" s="104" t="s">
        <v>342</v>
      </c>
      <c r="C92" s="105">
        <v>18382.599999999999</v>
      </c>
      <c r="D92" s="111">
        <f t="shared" si="2"/>
        <v>0.18196998426620525</v>
      </c>
      <c r="F92" s="107" t="s">
        <v>342</v>
      </c>
      <c r="G92" s="108">
        <v>876</v>
      </c>
      <c r="H92" s="48">
        <f t="shared" si="3"/>
        <v>1.2716763005780285E-2</v>
      </c>
      <c r="W92" t="s">
        <v>168</v>
      </c>
      <c r="X92" t="s">
        <v>1768</v>
      </c>
      <c r="Y92" s="112">
        <v>33077.545582999999</v>
      </c>
      <c r="Z92" s="69">
        <v>2.4733616552635063E-2</v>
      </c>
      <c r="AC92" t="s">
        <v>169</v>
      </c>
      <c r="AD92" t="s">
        <v>1768</v>
      </c>
      <c r="AE92" s="113">
        <v>355</v>
      </c>
      <c r="AF92" s="69">
        <v>2.3054755043227626E-2</v>
      </c>
    </row>
    <row r="93" spans="2:32">
      <c r="B93" s="104" t="s">
        <v>344</v>
      </c>
      <c r="C93" s="105">
        <v>17107.63</v>
      </c>
      <c r="D93" s="111">
        <f t="shared" si="2"/>
        <v>-6.9357435836062242E-2</v>
      </c>
      <c r="F93" s="107" t="s">
        <v>344</v>
      </c>
      <c r="G93" s="108">
        <v>935</v>
      </c>
      <c r="H93" s="48">
        <f t="shared" si="3"/>
        <v>6.7351598173515992E-2</v>
      </c>
      <c r="W93" t="s">
        <v>168</v>
      </c>
      <c r="X93" t="s">
        <v>1769</v>
      </c>
      <c r="Y93" s="112">
        <v>33834.427453467695</v>
      </c>
      <c r="Z93" s="69">
        <v>2.2882044514714206E-2</v>
      </c>
      <c r="AC93" t="s">
        <v>169</v>
      </c>
      <c r="AD93" t="s">
        <v>1769</v>
      </c>
      <c r="AE93" s="113">
        <v>355</v>
      </c>
      <c r="AF93" s="69">
        <v>0</v>
      </c>
    </row>
    <row r="94" spans="2:32">
      <c r="B94" s="104" t="s">
        <v>346</v>
      </c>
      <c r="C94" s="105">
        <v>16377.74</v>
      </c>
      <c r="D94" s="111">
        <f t="shared" si="2"/>
        <v>-4.2664588841353268E-2</v>
      </c>
      <c r="F94" s="107" t="s">
        <v>346</v>
      </c>
      <c r="G94" s="108">
        <v>897</v>
      </c>
      <c r="H94" s="48">
        <f t="shared" si="3"/>
        <v>-4.0641711229946531E-2</v>
      </c>
      <c r="W94" t="s">
        <v>168</v>
      </c>
      <c r="X94" t="s">
        <v>1770</v>
      </c>
      <c r="Y94" s="112">
        <v>34774.717295000002</v>
      </c>
      <c r="Z94" s="69">
        <v>2.7790919258955382E-2</v>
      </c>
      <c r="AC94" t="s">
        <v>169</v>
      </c>
      <c r="AD94" t="s">
        <v>1770</v>
      </c>
      <c r="AE94" s="113">
        <v>355.5</v>
      </c>
      <c r="AF94" s="69">
        <v>1.4084507042253502E-3</v>
      </c>
    </row>
    <row r="95" spans="2:32">
      <c r="B95" s="104" t="s">
        <v>348</v>
      </c>
      <c r="C95" s="105">
        <v>16907.810000000001</v>
      </c>
      <c r="D95" s="111">
        <f t="shared" si="2"/>
        <v>3.236527139886225E-2</v>
      </c>
      <c r="F95" s="107" t="s">
        <v>348</v>
      </c>
      <c r="G95" s="108">
        <v>860</v>
      </c>
      <c r="H95" s="48">
        <f t="shared" si="3"/>
        <v>-4.1248606465997817E-2</v>
      </c>
      <c r="W95" t="s">
        <v>168</v>
      </c>
      <c r="X95" t="s">
        <v>157</v>
      </c>
      <c r="Y95" s="112">
        <v>35264.980112999998</v>
      </c>
      <c r="Z95" s="69">
        <v>1.4098254598046367E-2</v>
      </c>
      <c r="AC95" t="s">
        <v>169</v>
      </c>
      <c r="AD95" t="s">
        <v>157</v>
      </c>
      <c r="AE95" s="112">
        <v>357</v>
      </c>
      <c r="AF95" s="69">
        <v>4.2194092827003704E-3</v>
      </c>
    </row>
    <row r="96" spans="2:32">
      <c r="B96" s="104" t="s">
        <v>350</v>
      </c>
      <c r="C96" s="105">
        <v>18740.66</v>
      </c>
      <c r="D96" s="111">
        <f t="shared" si="2"/>
        <v>0.10840256662453607</v>
      </c>
      <c r="F96" s="107" t="s">
        <v>350</v>
      </c>
      <c r="G96" s="108">
        <v>801</v>
      </c>
      <c r="H96" s="48">
        <f t="shared" si="3"/>
        <v>-6.8604651162790686E-2</v>
      </c>
      <c r="W96" t="s">
        <v>168</v>
      </c>
      <c r="X96" t="s">
        <v>171</v>
      </c>
      <c r="Y96" s="112">
        <v>35390.441489999997</v>
      </c>
      <c r="Z96" s="69">
        <v>3.5576761024105341E-3</v>
      </c>
      <c r="AC96" t="s">
        <v>169</v>
      </c>
      <c r="AD96" t="s">
        <v>171</v>
      </c>
      <c r="AE96" s="113">
        <v>357</v>
      </c>
      <c r="AF96" s="69">
        <v>0</v>
      </c>
    </row>
    <row r="97" spans="2:32">
      <c r="B97" s="104" t="s">
        <v>352</v>
      </c>
      <c r="C97" s="105">
        <v>20722.64</v>
      </c>
      <c r="D97" s="111">
        <f t="shared" si="2"/>
        <v>0.10575828172540347</v>
      </c>
      <c r="F97" s="107" t="s">
        <v>352</v>
      </c>
      <c r="G97" s="108">
        <v>869</v>
      </c>
      <c r="H97" s="48">
        <f t="shared" si="3"/>
        <v>8.4893882646691621E-2</v>
      </c>
      <c r="W97" t="s">
        <v>168</v>
      </c>
      <c r="X97" t="s">
        <v>174</v>
      </c>
      <c r="Y97" s="112">
        <v>36524.014189000001</v>
      </c>
      <c r="Z97" s="69">
        <v>3.2030476345436654E-2</v>
      </c>
      <c r="AC97" t="s">
        <v>169</v>
      </c>
      <c r="AD97" t="s">
        <v>174</v>
      </c>
      <c r="AE97" s="113">
        <v>358.5</v>
      </c>
      <c r="AF97" s="69">
        <v>4.2016806722688926E-3</v>
      </c>
    </row>
    <row r="98" spans="2:32">
      <c r="B98" s="104" t="s">
        <v>354</v>
      </c>
      <c r="C98" s="105">
        <v>21572.89</v>
      </c>
      <c r="D98" s="111">
        <f t="shared" si="2"/>
        <v>4.1030003899117151E-2</v>
      </c>
      <c r="F98" s="107" t="s">
        <v>354</v>
      </c>
      <c r="G98" s="108">
        <v>897</v>
      </c>
      <c r="H98" s="48">
        <f t="shared" si="3"/>
        <v>3.2220943613348707E-2</v>
      </c>
      <c r="W98" t="s">
        <v>168</v>
      </c>
      <c r="X98" t="s">
        <v>177</v>
      </c>
      <c r="Y98" s="112">
        <v>37366.632540999999</v>
      </c>
      <c r="Z98" s="69">
        <v>2.3070255849746424E-2</v>
      </c>
      <c r="AC98" t="s">
        <v>169</v>
      </c>
      <c r="AD98" t="s">
        <v>177</v>
      </c>
      <c r="AE98" s="113">
        <v>357</v>
      </c>
      <c r="AF98" s="69">
        <v>-4.1841004184099972E-3</v>
      </c>
    </row>
    <row r="99" spans="2:32">
      <c r="B99" s="104" t="s">
        <v>356</v>
      </c>
      <c r="C99" s="105">
        <v>22948.69</v>
      </c>
      <c r="D99" s="111">
        <f t="shared" si="2"/>
        <v>6.3774487331090146E-2</v>
      </c>
      <c r="F99" s="107" t="s">
        <v>356</v>
      </c>
      <c r="G99" s="108">
        <v>1003</v>
      </c>
      <c r="H99" s="48">
        <f t="shared" si="3"/>
        <v>0.11817168338907469</v>
      </c>
      <c r="W99" t="s">
        <v>168</v>
      </c>
      <c r="X99" t="s">
        <v>179</v>
      </c>
      <c r="Y99" s="112">
        <v>38045.798827999999</v>
      </c>
      <c r="Z99" s="69">
        <v>1.8175742388742089E-2</v>
      </c>
      <c r="AC99" t="s">
        <v>169</v>
      </c>
      <c r="AD99" t="s">
        <v>179</v>
      </c>
      <c r="AE99" s="113">
        <v>364.5</v>
      </c>
      <c r="AF99" s="69">
        <v>2.1008403361344463E-2</v>
      </c>
    </row>
    <row r="100" spans="2:32">
      <c r="B100" s="104" t="s">
        <v>358</v>
      </c>
      <c r="C100" s="105">
        <v>20525.53</v>
      </c>
      <c r="D100" s="111">
        <f t="shared" si="2"/>
        <v>-0.10559034088656039</v>
      </c>
      <c r="F100" s="107" t="s">
        <v>358</v>
      </c>
      <c r="G100" s="108">
        <v>1065</v>
      </c>
      <c r="H100" s="48">
        <f t="shared" si="3"/>
        <v>6.1814556331007076E-2</v>
      </c>
      <c r="W100" t="s">
        <v>168</v>
      </c>
      <c r="X100" t="s">
        <v>181</v>
      </c>
      <c r="Y100" s="112">
        <v>37712.816201000001</v>
      </c>
      <c r="Z100" s="69">
        <v>-8.7521523337009688E-3</v>
      </c>
      <c r="AC100" t="s">
        <v>169</v>
      </c>
      <c r="AD100" t="s">
        <v>181</v>
      </c>
      <c r="AE100" s="112">
        <v>368</v>
      </c>
      <c r="AF100" s="69">
        <v>9.6021947873798918E-3</v>
      </c>
    </row>
    <row r="101" spans="2:32">
      <c r="B101" s="104" t="s">
        <v>360</v>
      </c>
      <c r="C101" s="105">
        <v>21174.35</v>
      </c>
      <c r="D101" s="111">
        <f t="shared" si="2"/>
        <v>3.16103895977351E-2</v>
      </c>
      <c r="F101" s="107" t="s">
        <v>360</v>
      </c>
      <c r="G101" s="108">
        <v>1000</v>
      </c>
      <c r="H101" s="48">
        <f t="shared" si="3"/>
        <v>-6.1032863849765251E-2</v>
      </c>
      <c r="W101" t="s">
        <v>168</v>
      </c>
      <c r="X101" t="s">
        <v>183</v>
      </c>
      <c r="Y101" s="112">
        <v>37335.102618999998</v>
      </c>
      <c r="Z101" s="69">
        <v>-1.0015523104582869E-2</v>
      </c>
      <c r="AC101" t="s">
        <v>169</v>
      </c>
      <c r="AD101" t="s">
        <v>183</v>
      </c>
      <c r="AE101" s="113">
        <v>365</v>
      </c>
      <c r="AF101" s="69">
        <v>-8.152173913043459E-3</v>
      </c>
    </row>
    <row r="102" spans="2:32">
      <c r="B102" s="104" t="s">
        <v>362</v>
      </c>
      <c r="C102" s="105">
        <v>20784.740000000002</v>
      </c>
      <c r="D102" s="111">
        <f t="shared" si="2"/>
        <v>-1.8400092564824777E-2</v>
      </c>
      <c r="F102" s="107" t="s">
        <v>362</v>
      </c>
      <c r="G102" s="108">
        <v>956</v>
      </c>
      <c r="H102" s="48">
        <f t="shared" si="3"/>
        <v>-4.4000000000000039E-2</v>
      </c>
      <c r="W102" t="s">
        <v>168</v>
      </c>
      <c r="X102" t="s">
        <v>185</v>
      </c>
      <c r="Y102" s="112">
        <v>37414.596393</v>
      </c>
      <c r="Z102" s="69">
        <v>2.1291966118648364E-3</v>
      </c>
      <c r="AC102" t="s">
        <v>169</v>
      </c>
      <c r="AD102" t="s">
        <v>185</v>
      </c>
      <c r="AE102" s="112">
        <v>365</v>
      </c>
      <c r="AF102" s="69">
        <v>0</v>
      </c>
    </row>
    <row r="103" spans="2:32">
      <c r="B103" s="104" t="s">
        <v>364</v>
      </c>
      <c r="C103" s="105">
        <v>22202.7</v>
      </c>
      <c r="D103" s="111">
        <f t="shared" si="2"/>
        <v>6.8221204595294349E-2</v>
      </c>
      <c r="F103" s="107" t="s">
        <v>364</v>
      </c>
      <c r="G103" s="108">
        <v>950</v>
      </c>
      <c r="H103" s="48">
        <f t="shared" si="3"/>
        <v>-6.2761506276151069E-3</v>
      </c>
      <c r="W103" t="s">
        <v>168</v>
      </c>
      <c r="X103" t="s">
        <v>187</v>
      </c>
      <c r="Y103" s="112">
        <v>37470.502210999999</v>
      </c>
      <c r="Z103" s="69">
        <v>1.4942248050138218E-3</v>
      </c>
      <c r="AC103" t="s">
        <v>169</v>
      </c>
      <c r="AD103" t="s">
        <v>187</v>
      </c>
      <c r="AE103" s="113">
        <v>366</v>
      </c>
      <c r="AF103" s="69">
        <v>2.73972602739736E-3</v>
      </c>
    </row>
    <row r="104" spans="2:32">
      <c r="B104" s="104" t="s">
        <v>366</v>
      </c>
      <c r="C104" s="105">
        <v>23219.99</v>
      </c>
      <c r="D104" s="111">
        <f t="shared" si="2"/>
        <v>4.581830137776044E-2</v>
      </c>
      <c r="F104" s="107" t="s">
        <v>366</v>
      </c>
      <c r="G104" s="108">
        <v>971</v>
      </c>
      <c r="H104" s="48">
        <f t="shared" si="3"/>
        <v>2.2105263157894628E-2</v>
      </c>
      <c r="W104" t="s">
        <v>168</v>
      </c>
      <c r="X104" t="s">
        <v>189</v>
      </c>
      <c r="Y104" s="112">
        <v>38361.820108</v>
      </c>
      <c r="Z104" s="69">
        <v>2.3787188439079454E-2</v>
      </c>
      <c r="AC104" t="s">
        <v>169</v>
      </c>
      <c r="AD104" t="s">
        <v>189</v>
      </c>
      <c r="AE104" s="113">
        <v>369.5</v>
      </c>
      <c r="AF104" s="69">
        <v>9.5628415300545999E-3</v>
      </c>
    </row>
    <row r="105" spans="2:32">
      <c r="B105" s="104" t="s">
        <v>368</v>
      </c>
      <c r="C105" s="105">
        <v>23065.09</v>
      </c>
      <c r="D105" s="111">
        <f t="shared" si="2"/>
        <v>-6.6709761718244387E-3</v>
      </c>
      <c r="F105" s="107" t="s">
        <v>368</v>
      </c>
      <c r="G105" s="108">
        <v>975</v>
      </c>
      <c r="H105" s="48">
        <f t="shared" si="3"/>
        <v>4.1194644696189719E-3</v>
      </c>
      <c r="W105" t="s">
        <v>168</v>
      </c>
      <c r="X105" t="s">
        <v>191</v>
      </c>
      <c r="Y105" s="112">
        <v>38163.606574999998</v>
      </c>
      <c r="Z105" s="69">
        <v>-5.1669480864560136E-3</v>
      </c>
      <c r="AC105" t="s">
        <v>169</v>
      </c>
      <c r="AD105" t="s">
        <v>191</v>
      </c>
      <c r="AE105" s="113">
        <v>367.5</v>
      </c>
      <c r="AF105" s="69">
        <v>-5.4127198917456321E-3</v>
      </c>
    </row>
    <row r="106" spans="2:32">
      <c r="B106" s="104" t="s">
        <v>370</v>
      </c>
      <c r="C106" s="105">
        <v>24356.29</v>
      </c>
      <c r="D106" s="111">
        <f t="shared" si="2"/>
        <v>5.5980705039520906E-2</v>
      </c>
      <c r="F106" s="107" t="s">
        <v>370</v>
      </c>
      <c r="G106" s="108">
        <v>966</v>
      </c>
      <c r="H106" s="48">
        <f t="shared" si="3"/>
        <v>-9.2307692307692646E-3</v>
      </c>
      <c r="W106" t="s">
        <v>168</v>
      </c>
      <c r="X106" t="s">
        <v>193</v>
      </c>
      <c r="Y106" s="112">
        <v>38204.666883999998</v>
      </c>
      <c r="Z106" s="69">
        <v>1.0759022190238721E-3</v>
      </c>
      <c r="AC106" t="s">
        <v>169</v>
      </c>
      <c r="AD106" t="s">
        <v>193</v>
      </c>
      <c r="AE106" s="113">
        <v>365.5</v>
      </c>
      <c r="AF106" s="69">
        <v>-5.4421768707483276E-3</v>
      </c>
    </row>
    <row r="107" spans="2:32">
      <c r="B107" s="104" t="s">
        <v>372</v>
      </c>
      <c r="C107" s="105">
        <v>21244.18</v>
      </c>
      <c r="D107" s="111">
        <f t="shared" si="2"/>
        <v>-0.12777438600049518</v>
      </c>
      <c r="F107" s="107" t="s">
        <v>372</v>
      </c>
      <c r="G107" s="108">
        <v>945</v>
      </c>
      <c r="H107" s="48">
        <f t="shared" si="3"/>
        <v>-2.1739130434782594E-2</v>
      </c>
      <c r="W107" t="s">
        <v>168</v>
      </c>
      <c r="X107" t="s">
        <v>195</v>
      </c>
      <c r="Y107" s="112">
        <v>38319.058698000001</v>
      </c>
      <c r="Z107" s="69">
        <v>2.9941843059992923E-3</v>
      </c>
      <c r="AC107" t="s">
        <v>169</v>
      </c>
      <c r="AD107" t="s">
        <v>195</v>
      </c>
      <c r="AE107" s="113">
        <v>373</v>
      </c>
      <c r="AF107" s="69">
        <v>2.0519835841313228E-2</v>
      </c>
    </row>
    <row r="108" spans="2:32">
      <c r="B108" s="104" t="s">
        <v>374</v>
      </c>
      <c r="C108" s="105">
        <v>21407.03</v>
      </c>
      <c r="D108" s="111">
        <f t="shared" si="2"/>
        <v>7.6656288922423155E-3</v>
      </c>
      <c r="F108" s="107" t="s">
        <v>374</v>
      </c>
      <c r="G108" s="108">
        <v>847</v>
      </c>
      <c r="H108" s="48">
        <f t="shared" si="3"/>
        <v>-0.10370370370370374</v>
      </c>
      <c r="W108" t="s">
        <v>168</v>
      </c>
      <c r="X108" t="s">
        <v>197</v>
      </c>
      <c r="Y108" s="112">
        <v>39046.495538000003</v>
      </c>
      <c r="Z108" s="69">
        <v>1.8983682395047108E-2</v>
      </c>
      <c r="AC108" t="s">
        <v>169</v>
      </c>
      <c r="AD108" t="s">
        <v>197</v>
      </c>
      <c r="AE108" s="112">
        <v>380</v>
      </c>
      <c r="AF108" s="69">
        <v>1.8766756032171594E-2</v>
      </c>
    </row>
    <row r="109" spans="2:32">
      <c r="B109" s="104" t="s">
        <v>376</v>
      </c>
      <c r="C109" s="105">
        <v>22594.29</v>
      </c>
      <c r="D109" s="111">
        <f t="shared" si="2"/>
        <v>5.5461219982407828E-2</v>
      </c>
      <c r="F109" s="107" t="s">
        <v>376</v>
      </c>
      <c r="G109" s="108">
        <v>846</v>
      </c>
      <c r="H109" s="48">
        <f t="shared" si="3"/>
        <v>-1.1806375442738881E-3</v>
      </c>
      <c r="W109" t="s">
        <v>168</v>
      </c>
      <c r="X109" t="s">
        <v>199</v>
      </c>
      <c r="Y109" s="112">
        <v>39035.096086999998</v>
      </c>
      <c r="Z109" s="69">
        <v>-2.9194555984957127E-4</v>
      </c>
      <c r="AC109" t="s">
        <v>169</v>
      </c>
      <c r="AD109" t="s">
        <v>199</v>
      </c>
      <c r="AE109" s="113">
        <v>385</v>
      </c>
      <c r="AF109" s="69">
        <v>1.3157894736842035E-2</v>
      </c>
    </row>
    <row r="110" spans="2:32">
      <c r="B110" s="104" t="s">
        <v>378</v>
      </c>
      <c r="C110" s="105">
        <v>22130.87</v>
      </c>
      <c r="D110" s="111">
        <f t="shared" si="2"/>
        <v>-2.0510491810099007E-2</v>
      </c>
      <c r="F110" s="107" t="s">
        <v>378</v>
      </c>
      <c r="G110" s="108">
        <v>896</v>
      </c>
      <c r="H110" s="48">
        <f t="shared" si="3"/>
        <v>5.9101654846335672E-2</v>
      </c>
      <c r="W110" t="s">
        <v>168</v>
      </c>
      <c r="X110" t="s">
        <v>201</v>
      </c>
      <c r="Y110" s="112">
        <v>39023.559674999997</v>
      </c>
      <c r="Z110" s="69">
        <v>-2.9553948001792563E-4</v>
      </c>
      <c r="AC110" t="s">
        <v>169</v>
      </c>
      <c r="AD110" t="s">
        <v>201</v>
      </c>
      <c r="AE110" s="113">
        <v>388</v>
      </c>
      <c r="AF110" s="69">
        <v>7.7922077922076838E-3</v>
      </c>
    </row>
    <row r="111" spans="2:32">
      <c r="B111" s="104" t="s">
        <v>380</v>
      </c>
      <c r="C111" s="105">
        <v>21755.03</v>
      </c>
      <c r="D111" s="111">
        <f t="shared" si="2"/>
        <v>-1.6982612974546396E-2</v>
      </c>
      <c r="F111" s="107" t="s">
        <v>380</v>
      </c>
      <c r="G111" s="108">
        <v>870</v>
      </c>
      <c r="H111" s="48">
        <f t="shared" si="3"/>
        <v>-2.9017857142857095E-2</v>
      </c>
      <c r="W111" t="s">
        <v>168</v>
      </c>
      <c r="X111" t="s">
        <v>203</v>
      </c>
      <c r="Y111" s="112">
        <v>39308.904354999999</v>
      </c>
      <c r="Z111" s="69">
        <v>7.3121130511013543E-3</v>
      </c>
      <c r="AC111" t="s">
        <v>169</v>
      </c>
      <c r="AD111" t="s">
        <v>203</v>
      </c>
      <c r="AE111" s="113">
        <v>383</v>
      </c>
      <c r="AF111" s="69">
        <v>-1.2886597938144284E-2</v>
      </c>
    </row>
    <row r="112" spans="2:32">
      <c r="B112" s="104" t="s">
        <v>382</v>
      </c>
      <c r="C112" s="105">
        <v>22391.43</v>
      </c>
      <c r="D112" s="111">
        <f t="shared" si="2"/>
        <v>2.9253004937249028E-2</v>
      </c>
      <c r="F112" s="107" t="s">
        <v>382</v>
      </c>
      <c r="G112" s="108">
        <v>884</v>
      </c>
      <c r="H112" s="48">
        <f t="shared" si="3"/>
        <v>1.6091954022988464E-2</v>
      </c>
      <c r="W112" t="s">
        <v>168</v>
      </c>
      <c r="X112" t="s">
        <v>205</v>
      </c>
      <c r="Y112" s="112">
        <v>38782.157484000003</v>
      </c>
      <c r="Z112" s="69">
        <v>-1.3400192135678113E-2</v>
      </c>
      <c r="AC112" t="s">
        <v>169</v>
      </c>
      <c r="AD112" t="s">
        <v>205</v>
      </c>
      <c r="AE112" s="113">
        <v>388</v>
      </c>
      <c r="AF112" s="69">
        <v>1.3054830287206221E-2</v>
      </c>
    </row>
    <row r="113" spans="2:32">
      <c r="B113" s="104" t="s">
        <v>384</v>
      </c>
      <c r="C113" s="105">
        <v>22880.67</v>
      </c>
      <c r="D113" s="111">
        <f t="shared" si="2"/>
        <v>2.1849430786689217E-2</v>
      </c>
      <c r="F113" s="107" t="s">
        <v>384</v>
      </c>
      <c r="G113" s="108">
        <v>946</v>
      </c>
      <c r="H113" s="48">
        <f t="shared" si="3"/>
        <v>7.0135746606334815E-2</v>
      </c>
      <c r="W113" t="s">
        <v>168</v>
      </c>
      <c r="X113" t="s">
        <v>207</v>
      </c>
      <c r="Y113" s="112">
        <v>38751.984797999998</v>
      </c>
      <c r="Z113" s="69">
        <v>-7.7800431841501538E-4</v>
      </c>
      <c r="AC113" t="s">
        <v>169</v>
      </c>
      <c r="AD113" t="s">
        <v>207</v>
      </c>
      <c r="AE113" s="113">
        <v>382</v>
      </c>
      <c r="AF113" s="69">
        <v>-1.5463917525773141E-2</v>
      </c>
    </row>
    <row r="114" spans="2:32">
      <c r="B114" s="104" t="s">
        <v>386</v>
      </c>
      <c r="C114" s="105">
        <v>24844.32</v>
      </c>
      <c r="D114" s="111">
        <f t="shared" si="2"/>
        <v>8.5821350511152028E-2</v>
      </c>
      <c r="F114" s="107" t="s">
        <v>386</v>
      </c>
      <c r="G114" s="108">
        <v>945</v>
      </c>
      <c r="H114" s="48">
        <f t="shared" si="3"/>
        <v>-1.0570824524313016E-3</v>
      </c>
      <c r="W114" t="s">
        <v>168</v>
      </c>
      <c r="X114" t="s">
        <v>209</v>
      </c>
      <c r="Y114" s="112">
        <v>39191.105489000001</v>
      </c>
      <c r="Z114" s="69">
        <v>1.1331566454956477E-2</v>
      </c>
      <c r="AC114" t="s">
        <v>169</v>
      </c>
      <c r="AD114" t="s">
        <v>209</v>
      </c>
      <c r="AE114" s="113">
        <v>382</v>
      </c>
      <c r="AF114" s="69">
        <v>0</v>
      </c>
    </row>
    <row r="115" spans="2:32">
      <c r="B115" s="104" t="s">
        <v>388</v>
      </c>
      <c r="C115" s="105">
        <v>24059.38</v>
      </c>
      <c r="D115" s="111">
        <f t="shared" si="2"/>
        <v>-3.1594344300830079E-2</v>
      </c>
      <c r="F115" s="107" t="s">
        <v>388</v>
      </c>
      <c r="G115" s="108">
        <v>1065</v>
      </c>
      <c r="H115" s="48">
        <f t="shared" si="3"/>
        <v>0.12698412698412698</v>
      </c>
      <c r="W115" t="s">
        <v>168</v>
      </c>
      <c r="X115" t="s">
        <v>211</v>
      </c>
      <c r="Y115" s="112">
        <v>38705.121447999998</v>
      </c>
      <c r="Z115" s="69">
        <v>-1.2400365719114737E-2</v>
      </c>
      <c r="AC115" t="s">
        <v>169</v>
      </c>
      <c r="AD115" t="s">
        <v>211</v>
      </c>
      <c r="AE115" s="113">
        <v>378</v>
      </c>
      <c r="AF115" s="69">
        <v>-1.0471204188481686E-2</v>
      </c>
    </row>
    <row r="116" spans="2:32">
      <c r="B116" s="104" t="s">
        <v>390</v>
      </c>
      <c r="C116" s="105">
        <v>23371.22</v>
      </c>
      <c r="D116" s="111">
        <f t="shared" si="2"/>
        <v>-2.8602565818404257E-2</v>
      </c>
      <c r="F116" s="107" t="s">
        <v>390</v>
      </c>
      <c r="G116" s="108">
        <v>1011</v>
      </c>
      <c r="H116" s="48">
        <f t="shared" si="3"/>
        <v>-5.070422535211272E-2</v>
      </c>
      <c r="W116" t="s">
        <v>168</v>
      </c>
      <c r="X116" t="s">
        <v>213</v>
      </c>
      <c r="Y116" s="112">
        <v>39227.867939999996</v>
      </c>
      <c r="Z116" s="69">
        <v>1.3505873963018056E-2</v>
      </c>
      <c r="AC116" t="s">
        <v>169</v>
      </c>
      <c r="AD116" t="s">
        <v>213</v>
      </c>
      <c r="AE116" s="113">
        <v>381.5</v>
      </c>
      <c r="AF116" s="69">
        <v>9.2592592592593004E-3</v>
      </c>
    </row>
    <row r="117" spans="2:32">
      <c r="B117" s="104" t="s">
        <v>392</v>
      </c>
      <c r="C117" s="105">
        <v>23423.200000000001</v>
      </c>
      <c r="D117" s="111">
        <f t="shared" si="2"/>
        <v>2.2241029779361821E-3</v>
      </c>
      <c r="F117" s="107" t="s">
        <v>392</v>
      </c>
      <c r="G117" s="108">
        <v>941</v>
      </c>
      <c r="H117" s="48">
        <f t="shared" si="3"/>
        <v>-6.9238377843719112E-2</v>
      </c>
      <c r="W117" t="s">
        <v>168</v>
      </c>
      <c r="X117" t="s">
        <v>215</v>
      </c>
      <c r="Y117" s="112">
        <v>39198.308026999999</v>
      </c>
      <c r="Z117" s="69">
        <v>-7.5354370635716261E-4</v>
      </c>
      <c r="AC117" t="s">
        <v>169</v>
      </c>
      <c r="AD117" t="s">
        <v>215</v>
      </c>
      <c r="AE117" s="113">
        <v>382.5</v>
      </c>
      <c r="AF117" s="69">
        <v>2.6212319790301919E-3</v>
      </c>
    </row>
    <row r="118" spans="2:32">
      <c r="B118" s="104" t="s">
        <v>394</v>
      </c>
      <c r="C118" s="105">
        <v>25424.799999999999</v>
      </c>
      <c r="D118" s="111">
        <f t="shared" si="2"/>
        <v>8.5453738174117833E-2</v>
      </c>
      <c r="F118" s="107" t="s">
        <v>394</v>
      </c>
      <c r="G118" s="108">
        <v>940</v>
      </c>
      <c r="H118" s="48">
        <f t="shared" si="3"/>
        <v>-1.0626992561104665E-3</v>
      </c>
      <c r="W118" t="s">
        <v>168</v>
      </c>
      <c r="X118" t="s">
        <v>217</v>
      </c>
      <c r="Y118" s="112">
        <v>39655.972211</v>
      </c>
      <c r="Z118" s="69">
        <v>1.1675610684133586E-2</v>
      </c>
      <c r="AC118" t="s">
        <v>169</v>
      </c>
      <c r="AD118" t="s">
        <v>217</v>
      </c>
      <c r="AE118" s="113">
        <v>382</v>
      </c>
      <c r="AF118" s="69">
        <v>-1.3071895424836555E-3</v>
      </c>
    </row>
    <row r="119" spans="2:32">
      <c r="B119" s="104" t="s">
        <v>396</v>
      </c>
      <c r="C119" s="105">
        <v>26706.18</v>
      </c>
      <c r="D119" s="111">
        <f t="shared" si="2"/>
        <v>5.0398823196249332E-2</v>
      </c>
      <c r="F119" s="107" t="s">
        <v>396</v>
      </c>
      <c r="G119" s="108">
        <v>1060</v>
      </c>
      <c r="H119" s="48">
        <f t="shared" si="3"/>
        <v>0.12765957446808507</v>
      </c>
      <c r="W119" t="s">
        <v>168</v>
      </c>
      <c r="X119" t="s">
        <v>219</v>
      </c>
      <c r="Y119" s="112">
        <v>40675.889375999999</v>
      </c>
      <c r="Z119" s="69">
        <v>2.5719131523828542E-2</v>
      </c>
      <c r="AC119" t="s">
        <v>169</v>
      </c>
      <c r="AD119" t="s">
        <v>219</v>
      </c>
      <c r="AE119" s="113">
        <v>380</v>
      </c>
      <c r="AF119" s="69">
        <v>-5.2356020942407877E-3</v>
      </c>
    </row>
    <row r="120" spans="2:32">
      <c r="B120" s="104" t="s">
        <v>398</v>
      </c>
      <c r="C120" s="105">
        <v>28929.73</v>
      </c>
      <c r="D120" s="111">
        <f t="shared" si="2"/>
        <v>8.3259754858238777E-2</v>
      </c>
      <c r="F120" s="107" t="s">
        <v>398</v>
      </c>
      <c r="G120" s="108">
        <v>934</v>
      </c>
      <c r="H120" s="48">
        <f t="shared" si="3"/>
        <v>-0.11886792452830186</v>
      </c>
      <c r="W120" t="s">
        <v>168</v>
      </c>
      <c r="X120" t="s">
        <v>221</v>
      </c>
      <c r="Y120" s="112">
        <v>41103.011310000002</v>
      </c>
      <c r="Z120" s="69">
        <v>1.0500616963817766E-2</v>
      </c>
      <c r="AC120" t="s">
        <v>169</v>
      </c>
      <c r="AD120" t="s">
        <v>221</v>
      </c>
      <c r="AE120" s="113">
        <v>380</v>
      </c>
      <c r="AF120" s="69">
        <v>0</v>
      </c>
    </row>
    <row r="121" spans="2:32">
      <c r="B121" s="104" t="s">
        <v>400</v>
      </c>
      <c r="C121" s="105">
        <v>29264.9</v>
      </c>
      <c r="D121" s="111">
        <f t="shared" si="2"/>
        <v>1.1585659458280606E-2</v>
      </c>
      <c r="F121" s="107" t="s">
        <v>400</v>
      </c>
      <c r="G121" s="108">
        <v>997</v>
      </c>
      <c r="H121" s="48">
        <f t="shared" si="3"/>
        <v>6.7451820128479723E-2</v>
      </c>
      <c r="W121" t="s">
        <v>168</v>
      </c>
      <c r="X121" t="s">
        <v>223</v>
      </c>
      <c r="Y121" s="112">
        <v>41263.672659999997</v>
      </c>
      <c r="Z121" s="69">
        <v>3.9087488940476867E-3</v>
      </c>
      <c r="AC121" t="s">
        <v>169</v>
      </c>
      <c r="AD121" t="s">
        <v>223</v>
      </c>
      <c r="AE121" s="113">
        <v>376.5</v>
      </c>
      <c r="AF121" s="69">
        <v>-9.2105263157894468E-3</v>
      </c>
    </row>
    <row r="122" spans="2:32">
      <c r="B122" s="104" t="s">
        <v>402</v>
      </c>
      <c r="C122" s="105">
        <v>27404.17</v>
      </c>
      <c r="D122" s="111">
        <f t="shared" si="2"/>
        <v>-6.358231191632302E-2</v>
      </c>
      <c r="F122" s="107" t="s">
        <v>402</v>
      </c>
      <c r="G122" s="108">
        <v>940</v>
      </c>
      <c r="H122" s="48">
        <f t="shared" si="3"/>
        <v>-5.7171514543630897E-2</v>
      </c>
      <c r="W122" t="s">
        <v>168</v>
      </c>
      <c r="X122" t="s">
        <v>225</v>
      </c>
      <c r="Y122" s="112">
        <v>41967.890650000001</v>
      </c>
      <c r="Z122" s="69">
        <v>1.7066294505642787E-2</v>
      </c>
      <c r="AC122" t="s">
        <v>169</v>
      </c>
      <c r="AD122" t="s">
        <v>225</v>
      </c>
      <c r="AE122" s="113">
        <v>374</v>
      </c>
      <c r="AF122" s="69">
        <v>-6.6401062416998613E-3</v>
      </c>
    </row>
    <row r="123" spans="2:32">
      <c r="B123" s="104" t="s">
        <v>404</v>
      </c>
      <c r="C123" s="105">
        <v>28413.119999999999</v>
      </c>
      <c r="D123" s="111">
        <f t="shared" si="2"/>
        <v>3.6817389470288564E-2</v>
      </c>
      <c r="F123" s="107" t="s">
        <v>404</v>
      </c>
      <c r="G123" s="108">
        <v>934</v>
      </c>
      <c r="H123" s="48">
        <f t="shared" si="3"/>
        <v>-6.382978723404209E-3</v>
      </c>
      <c r="W123" t="s">
        <v>168</v>
      </c>
      <c r="X123" t="s">
        <v>227</v>
      </c>
      <c r="Y123" s="112">
        <v>41894.086923000003</v>
      </c>
      <c r="Z123" s="69">
        <v>-1.7585760412763829E-3</v>
      </c>
      <c r="AC123" t="s">
        <v>169</v>
      </c>
      <c r="AD123" t="s">
        <v>227</v>
      </c>
      <c r="AE123" s="113">
        <v>370.5</v>
      </c>
      <c r="AF123" s="69">
        <v>-9.3582887700535133E-3</v>
      </c>
    </row>
    <row r="124" spans="2:32">
      <c r="B124" s="104" t="s">
        <v>406</v>
      </c>
      <c r="C124" s="105">
        <v>27382.17</v>
      </c>
      <c r="D124" s="111">
        <f t="shared" si="2"/>
        <v>-3.6284294016285412E-2</v>
      </c>
      <c r="F124" s="107" t="s">
        <v>406</v>
      </c>
      <c r="G124" s="108">
        <v>985</v>
      </c>
      <c r="H124" s="48">
        <f t="shared" si="3"/>
        <v>5.4603854389721596E-2</v>
      </c>
      <c r="W124" t="s">
        <v>168</v>
      </c>
      <c r="X124" t="s">
        <v>229</v>
      </c>
      <c r="Y124" s="112">
        <v>41911.270998</v>
      </c>
      <c r="Z124" s="69">
        <v>4.1017900763851145E-4</v>
      </c>
      <c r="AC124" t="s">
        <v>169</v>
      </c>
      <c r="AD124" t="s">
        <v>229</v>
      </c>
      <c r="AE124" s="113">
        <v>373.5</v>
      </c>
      <c r="AF124" s="69">
        <v>8.0971659919029104E-3</v>
      </c>
    </row>
    <row r="125" spans="2:32">
      <c r="B125" s="104" t="s">
        <v>408</v>
      </c>
      <c r="C125" s="105">
        <v>25758.44</v>
      </c>
      <c r="D125" s="111">
        <f t="shared" si="2"/>
        <v>-5.9298806486118516E-2</v>
      </c>
      <c r="F125" s="107" t="s">
        <v>408</v>
      </c>
      <c r="G125" s="108">
        <v>925</v>
      </c>
      <c r="H125" s="48">
        <f t="shared" si="3"/>
        <v>-6.0913705583756306E-2</v>
      </c>
      <c r="W125" t="s">
        <v>168</v>
      </c>
      <c r="X125" t="s">
        <v>231</v>
      </c>
      <c r="Y125" s="112">
        <v>42088.028364999998</v>
      </c>
      <c r="Z125" s="69">
        <v>4.2174184364018874E-3</v>
      </c>
      <c r="AC125" t="s">
        <v>169</v>
      </c>
      <c r="AD125" t="s">
        <v>231</v>
      </c>
      <c r="AE125" s="113">
        <v>374</v>
      </c>
      <c r="AF125" s="69">
        <v>1.3386880856760541E-3</v>
      </c>
    </row>
    <row r="126" spans="2:32">
      <c r="B126" s="104" t="s">
        <v>410</v>
      </c>
      <c r="C126" s="105">
        <v>26235.63</v>
      </c>
      <c r="D126" s="111">
        <f t="shared" si="2"/>
        <v>1.8525578412357468E-2</v>
      </c>
      <c r="F126" s="107" t="s">
        <v>410</v>
      </c>
      <c r="G126" s="108">
        <v>910</v>
      </c>
      <c r="H126" s="48">
        <f t="shared" si="3"/>
        <v>-1.6216216216216162E-2</v>
      </c>
      <c r="W126" t="s">
        <v>168</v>
      </c>
      <c r="X126" t="s">
        <v>233</v>
      </c>
      <c r="Y126" s="112">
        <v>41614.921027999997</v>
      </c>
      <c r="Z126" s="69">
        <v>-1.1240900450291247E-2</v>
      </c>
      <c r="AC126" t="s">
        <v>169</v>
      </c>
      <c r="AD126" t="s">
        <v>233</v>
      </c>
      <c r="AE126" s="113">
        <v>370.5</v>
      </c>
      <c r="AF126" s="69">
        <v>-9.3582887700535133E-3</v>
      </c>
    </row>
    <row r="127" spans="2:32">
      <c r="B127" s="104" t="s">
        <v>412</v>
      </c>
      <c r="C127" s="105">
        <v>23475.45</v>
      </c>
      <c r="D127" s="111">
        <f t="shared" si="2"/>
        <v>-0.10520730777191167</v>
      </c>
      <c r="F127" s="107" t="s">
        <v>412</v>
      </c>
      <c r="G127" s="108">
        <v>898</v>
      </c>
      <c r="H127" s="48">
        <f t="shared" si="3"/>
        <v>-1.318681318681314E-2</v>
      </c>
      <c r="W127" t="s">
        <v>168</v>
      </c>
      <c r="X127" t="s">
        <v>235</v>
      </c>
      <c r="Y127" s="112">
        <v>40483.165235</v>
      </c>
      <c r="Z127" s="69">
        <v>-2.719591350992856E-2</v>
      </c>
      <c r="AC127" t="s">
        <v>169</v>
      </c>
      <c r="AD127" t="s">
        <v>235</v>
      </c>
      <c r="AE127" s="113">
        <v>369</v>
      </c>
      <c r="AF127" s="69">
        <v>-4.0485829959514552E-3</v>
      </c>
    </row>
    <row r="128" spans="2:32">
      <c r="B128" s="104" t="s">
        <v>414</v>
      </c>
      <c r="C128" s="105">
        <v>23501.61</v>
      </c>
      <c r="D128" s="111">
        <f t="shared" si="2"/>
        <v>1.1143556353552242E-3</v>
      </c>
      <c r="F128" s="107" t="s">
        <v>414</v>
      </c>
      <c r="G128" s="108">
        <v>844</v>
      </c>
      <c r="H128" s="48">
        <f t="shared" si="3"/>
        <v>-6.0133630289532336E-2</v>
      </c>
      <c r="W128" t="s">
        <v>168</v>
      </c>
      <c r="X128" t="s">
        <v>237</v>
      </c>
      <c r="Y128" s="112">
        <v>41049.522032000001</v>
      </c>
      <c r="Z128" s="69">
        <v>1.3989933685085276E-2</v>
      </c>
      <c r="AC128" t="s">
        <v>169</v>
      </c>
      <c r="AD128" t="s">
        <v>237</v>
      </c>
      <c r="AE128" s="113">
        <v>372</v>
      </c>
      <c r="AF128" s="69">
        <v>8.1300813008129413E-3</v>
      </c>
    </row>
    <row r="129" spans="2:32">
      <c r="B129" s="104" t="s">
        <v>416</v>
      </c>
      <c r="C129" s="105">
        <v>21710.52</v>
      </c>
      <c r="D129" s="111">
        <f t="shared" si="2"/>
        <v>-7.6211374454771441E-2</v>
      </c>
      <c r="F129" s="107" t="s">
        <v>416</v>
      </c>
      <c r="G129" s="108">
        <v>834</v>
      </c>
      <c r="H129" s="48">
        <f t="shared" si="3"/>
        <v>-1.1848341232227444E-2</v>
      </c>
      <c r="W129" t="s">
        <v>168</v>
      </c>
      <c r="X129" t="s">
        <v>239</v>
      </c>
      <c r="Y129" s="112">
        <v>41197.136870000002</v>
      </c>
      <c r="Z129" s="69">
        <v>3.5960184356087499E-3</v>
      </c>
      <c r="AC129" t="s">
        <v>169</v>
      </c>
      <c r="AD129" t="s">
        <v>239</v>
      </c>
      <c r="AE129" s="112">
        <v>372</v>
      </c>
      <c r="AF129" s="69">
        <v>0</v>
      </c>
    </row>
    <row r="130" spans="2:32">
      <c r="B130" s="104" t="s">
        <v>418</v>
      </c>
      <c r="C130" s="105">
        <v>22593.37</v>
      </c>
      <c r="D130" s="111">
        <f t="shared" si="2"/>
        <v>4.0664617890312948E-2</v>
      </c>
      <c r="F130" s="107" t="s">
        <v>418</v>
      </c>
      <c r="G130" s="108">
        <v>805</v>
      </c>
      <c r="H130" s="48">
        <f t="shared" si="3"/>
        <v>-3.4772182254196649E-2</v>
      </c>
      <c r="W130" t="s">
        <v>168</v>
      </c>
      <c r="X130" t="s">
        <v>241</v>
      </c>
      <c r="Y130" s="112">
        <v>41528.444426000002</v>
      </c>
      <c r="Z130" s="69">
        <v>8.0420044005840019E-3</v>
      </c>
      <c r="AC130" t="s">
        <v>169</v>
      </c>
      <c r="AD130" t="s">
        <v>241</v>
      </c>
      <c r="AE130" s="113">
        <v>372</v>
      </c>
      <c r="AF130" s="69">
        <v>0</v>
      </c>
    </row>
    <row r="131" spans="2:32">
      <c r="B131" s="104" t="s">
        <v>420</v>
      </c>
      <c r="C131" s="105">
        <v>22580.48</v>
      </c>
      <c r="D131" s="111">
        <f t="shared" si="2"/>
        <v>-5.7052135206037136E-4</v>
      </c>
      <c r="F131" s="107" t="s">
        <v>420</v>
      </c>
      <c r="G131" s="108">
        <v>865</v>
      </c>
      <c r="H131" s="48">
        <f t="shared" si="3"/>
        <v>7.4534161490683148E-2</v>
      </c>
      <c r="W131" t="s">
        <v>168</v>
      </c>
      <c r="X131" t="s">
        <v>243</v>
      </c>
      <c r="Y131" s="112">
        <v>41733.112345000001</v>
      </c>
      <c r="Z131" s="69">
        <v>4.9283791345640093E-3</v>
      </c>
      <c r="AC131" t="s">
        <v>169</v>
      </c>
      <c r="AD131" t="s">
        <v>243</v>
      </c>
      <c r="AE131" s="113">
        <v>375.5</v>
      </c>
      <c r="AF131" s="69">
        <v>9.4086021505377371E-3</v>
      </c>
    </row>
    <row r="132" spans="2:32">
      <c r="B132" s="104" t="s">
        <v>422</v>
      </c>
      <c r="C132" s="105">
        <v>20387.52</v>
      </c>
      <c r="D132" s="111">
        <f t="shared" si="2"/>
        <v>-9.7117510345218538E-2</v>
      </c>
      <c r="F132" s="107" t="s">
        <v>422</v>
      </c>
      <c r="G132" s="108">
        <v>769</v>
      </c>
      <c r="H132" s="48">
        <f t="shared" si="3"/>
        <v>-0.11098265895953752</v>
      </c>
      <c r="W132" t="s">
        <v>168</v>
      </c>
      <c r="X132" t="s">
        <v>245</v>
      </c>
      <c r="Y132" s="112">
        <v>42047.585959999997</v>
      </c>
      <c r="Z132" s="69">
        <v>7.5353501651229671E-3</v>
      </c>
      <c r="AC132" t="s">
        <v>169</v>
      </c>
      <c r="AD132" t="s">
        <v>245</v>
      </c>
      <c r="AE132" s="113">
        <v>380</v>
      </c>
      <c r="AF132" s="69">
        <v>1.1984021304926706E-2</v>
      </c>
    </row>
    <row r="133" spans="2:32">
      <c r="B133" s="104" t="s">
        <v>424</v>
      </c>
      <c r="C133" s="105">
        <v>22209.14</v>
      </c>
      <c r="D133" s="111">
        <f t="shared" si="2"/>
        <v>8.9349759068292789E-2</v>
      </c>
      <c r="F133" s="107" t="s">
        <v>424</v>
      </c>
      <c r="G133" s="108">
        <v>729</v>
      </c>
      <c r="H133" s="48">
        <f t="shared" si="3"/>
        <v>-5.2015604681404426E-2</v>
      </c>
      <c r="W133" t="s">
        <v>168</v>
      </c>
      <c r="X133" t="s">
        <v>247</v>
      </c>
      <c r="Y133" s="112">
        <v>42333.484428000003</v>
      </c>
      <c r="Z133" s="69">
        <v>6.7994026642095307E-3</v>
      </c>
      <c r="AC133" t="s">
        <v>169</v>
      </c>
      <c r="AD133" t="s">
        <v>247</v>
      </c>
      <c r="AE133" s="113">
        <v>380</v>
      </c>
      <c r="AF133" s="69">
        <v>0</v>
      </c>
    </row>
    <row r="134" spans="2:32">
      <c r="B134" s="104" t="s">
        <v>426</v>
      </c>
      <c r="C134" s="105">
        <v>21007.22</v>
      </c>
      <c r="D134" s="111">
        <f t="shared" si="2"/>
        <v>-5.4118259419320025E-2</v>
      </c>
      <c r="F134" s="107" t="s">
        <v>426</v>
      </c>
      <c r="G134" s="108">
        <v>816</v>
      </c>
      <c r="H134" s="48">
        <f t="shared" si="3"/>
        <v>0.11934156378600824</v>
      </c>
      <c r="W134" t="s">
        <v>168</v>
      </c>
      <c r="X134" t="s">
        <v>249</v>
      </c>
      <c r="Y134" s="112">
        <v>42434.298671999997</v>
      </c>
      <c r="Z134" s="69">
        <v>2.3814303349267707E-3</v>
      </c>
      <c r="AC134" t="s">
        <v>169</v>
      </c>
      <c r="AD134" t="s">
        <v>249</v>
      </c>
      <c r="AE134" s="112">
        <v>383.5</v>
      </c>
      <c r="AF134" s="69">
        <v>9.2105263157895578E-3</v>
      </c>
    </row>
    <row r="135" spans="2:32">
      <c r="B135" s="104" t="s">
        <v>428</v>
      </c>
      <c r="C135" s="105">
        <v>18868.900000000001</v>
      </c>
      <c r="D135" s="111">
        <f t="shared" ref="D135:D198" si="4">C135/C134-1</f>
        <v>-0.1017897656139175</v>
      </c>
      <c r="F135" s="107" t="s">
        <v>428</v>
      </c>
      <c r="G135" s="108">
        <v>815</v>
      </c>
      <c r="H135" s="48">
        <f t="shared" ref="H135:H198" si="5">G135/G134-1</f>
        <v>-1.225490196078427E-3</v>
      </c>
      <c r="W135" t="s">
        <v>168</v>
      </c>
      <c r="X135" t="s">
        <v>251</v>
      </c>
      <c r="Y135" s="112">
        <v>43085.055373000003</v>
      </c>
      <c r="Z135" s="69">
        <v>1.5335629935352424E-2</v>
      </c>
      <c r="AC135" t="s">
        <v>169</v>
      </c>
      <c r="AD135" t="s">
        <v>251</v>
      </c>
      <c r="AE135" s="113">
        <v>383.5</v>
      </c>
      <c r="AF135" s="69">
        <v>0</v>
      </c>
    </row>
    <row r="136" spans="2:32">
      <c r="B136" s="104" t="s">
        <v>430</v>
      </c>
      <c r="C136" s="105">
        <v>13505.7</v>
      </c>
      <c r="D136" s="111">
        <f t="shared" si="4"/>
        <v>-0.2842349050554086</v>
      </c>
      <c r="F136" s="107" t="s">
        <v>430</v>
      </c>
      <c r="G136" s="108">
        <v>815</v>
      </c>
      <c r="H136" s="48">
        <f t="shared" si="5"/>
        <v>0</v>
      </c>
      <c r="W136" t="s">
        <v>168</v>
      </c>
      <c r="X136" t="s">
        <v>253</v>
      </c>
      <c r="Y136" s="112">
        <v>43900.704597999997</v>
      </c>
      <c r="Z136" s="69">
        <v>1.8931140228060084E-2</v>
      </c>
      <c r="AC136" t="s">
        <v>169</v>
      </c>
      <c r="AD136" t="s">
        <v>253</v>
      </c>
      <c r="AE136" s="113">
        <v>385.5</v>
      </c>
      <c r="AF136" s="69">
        <v>5.2151238591917615E-3</v>
      </c>
    </row>
    <row r="137" spans="2:32">
      <c r="B137" s="104" t="s">
        <v>432</v>
      </c>
      <c r="C137" s="105">
        <v>12694.74</v>
      </c>
      <c r="D137" s="111">
        <f t="shared" si="4"/>
        <v>-6.0045758457540233E-2</v>
      </c>
      <c r="F137" s="107" t="s">
        <v>432</v>
      </c>
      <c r="G137" s="108">
        <v>650</v>
      </c>
      <c r="H137" s="48">
        <f t="shared" si="5"/>
        <v>-0.2024539877300614</v>
      </c>
      <c r="W137" t="s">
        <v>168</v>
      </c>
      <c r="X137" t="s">
        <v>255</v>
      </c>
      <c r="Y137" s="112">
        <v>44393.212703999998</v>
      </c>
      <c r="Z137" s="69">
        <v>1.1218683401779339E-2</v>
      </c>
      <c r="AC137" t="s">
        <v>169</v>
      </c>
      <c r="AD137" t="s">
        <v>255</v>
      </c>
      <c r="AE137" s="112">
        <v>403</v>
      </c>
      <c r="AF137" s="69">
        <v>4.5395590142671916E-2</v>
      </c>
    </row>
    <row r="138" spans="2:32">
      <c r="B138" s="104" t="s">
        <v>434</v>
      </c>
      <c r="C138" s="105">
        <v>12241.69</v>
      </c>
      <c r="D138" s="111">
        <f t="shared" si="4"/>
        <v>-3.5688009364508444E-2</v>
      </c>
      <c r="F138" s="107" t="s">
        <v>434</v>
      </c>
      <c r="G138" s="108">
        <v>584</v>
      </c>
      <c r="H138" s="48">
        <f t="shared" si="5"/>
        <v>-0.10153846153846158</v>
      </c>
      <c r="W138" t="s">
        <v>168</v>
      </c>
      <c r="X138" t="s">
        <v>257</v>
      </c>
      <c r="Y138" s="112">
        <v>44715.791832000003</v>
      </c>
      <c r="Z138" s="69">
        <v>7.2664064696299491E-3</v>
      </c>
      <c r="AC138" t="s">
        <v>169</v>
      </c>
      <c r="AD138" t="s">
        <v>257</v>
      </c>
      <c r="AE138" s="113">
        <v>401.5</v>
      </c>
      <c r="AF138" s="69">
        <v>-3.7220843672456372E-3</v>
      </c>
    </row>
    <row r="139" spans="2:32">
      <c r="B139" s="104" t="s">
        <v>436</v>
      </c>
      <c r="C139" s="105">
        <v>11516.11</v>
      </c>
      <c r="D139" s="111">
        <f t="shared" si="4"/>
        <v>-5.9271228073901505E-2</v>
      </c>
      <c r="F139" s="107" t="s">
        <v>436</v>
      </c>
      <c r="G139" s="108">
        <v>550</v>
      </c>
      <c r="H139" s="48">
        <f t="shared" si="5"/>
        <v>-5.8219178082191791E-2</v>
      </c>
      <c r="W139" t="s">
        <v>168</v>
      </c>
      <c r="X139" t="s">
        <v>259</v>
      </c>
      <c r="Y139" s="112">
        <v>44246.559968000001</v>
      </c>
      <c r="Z139" s="69">
        <v>-1.0493649889124934E-2</v>
      </c>
      <c r="AC139" t="s">
        <v>169</v>
      </c>
      <c r="AD139" t="s">
        <v>259</v>
      </c>
      <c r="AE139" s="113">
        <v>396.5</v>
      </c>
      <c r="AF139" s="69">
        <v>-1.2453300124533051E-2</v>
      </c>
    </row>
    <row r="140" spans="2:32">
      <c r="B140" s="104" t="s">
        <v>438</v>
      </c>
      <c r="C140" s="105">
        <v>10190.15</v>
      </c>
      <c r="D140" s="111">
        <f t="shared" si="4"/>
        <v>-0.11513957404019248</v>
      </c>
      <c r="F140" s="107" t="s">
        <v>438</v>
      </c>
      <c r="G140" s="108">
        <v>578</v>
      </c>
      <c r="H140" s="48">
        <f t="shared" si="5"/>
        <v>5.0909090909091015E-2</v>
      </c>
      <c r="W140" t="s">
        <v>168</v>
      </c>
      <c r="X140" t="s">
        <v>261</v>
      </c>
      <c r="Y140" s="112">
        <v>44684.360910000003</v>
      </c>
      <c r="Z140" s="69">
        <v>9.8945758114670213E-3</v>
      </c>
      <c r="AC140" t="s">
        <v>169</v>
      </c>
      <c r="AD140" t="s">
        <v>261</v>
      </c>
      <c r="AE140" s="113">
        <v>397.5</v>
      </c>
      <c r="AF140" s="69">
        <v>2.5220680958386588E-3</v>
      </c>
    </row>
    <row r="141" spans="2:32">
      <c r="B141" s="104" t="s">
        <v>440</v>
      </c>
      <c r="C141" s="105">
        <v>11071.85</v>
      </c>
      <c r="D141" s="111">
        <f t="shared" si="4"/>
        <v>8.6524732216895828E-2</v>
      </c>
      <c r="F141" s="107" t="s">
        <v>440</v>
      </c>
      <c r="G141" s="108">
        <v>537</v>
      </c>
      <c r="H141" s="48">
        <f t="shared" si="5"/>
        <v>-7.0934256055363298E-2</v>
      </c>
      <c r="W141" t="s">
        <v>168</v>
      </c>
      <c r="X141" t="s">
        <v>263</v>
      </c>
      <c r="Y141" s="112">
        <v>44876.421048999997</v>
      </c>
      <c r="Z141" s="69">
        <v>4.2981511895587854E-3</v>
      </c>
      <c r="AC141" t="s">
        <v>169</v>
      </c>
      <c r="AD141" t="s">
        <v>263</v>
      </c>
      <c r="AE141" s="113">
        <v>395</v>
      </c>
      <c r="AF141" s="69">
        <v>-6.2893081761006275E-3</v>
      </c>
    </row>
    <row r="142" spans="2:32">
      <c r="B142" s="104" t="s">
        <v>442</v>
      </c>
      <c r="C142" s="105">
        <v>12872.14</v>
      </c>
      <c r="D142" s="111">
        <f t="shared" si="4"/>
        <v>0.16260064939463592</v>
      </c>
      <c r="F142" s="107" t="s">
        <v>442</v>
      </c>
      <c r="G142" s="108">
        <v>540</v>
      </c>
      <c r="H142" s="48">
        <f t="shared" si="5"/>
        <v>5.5865921787709993E-3</v>
      </c>
      <c r="W142" t="s">
        <v>168</v>
      </c>
      <c r="X142" t="s">
        <v>265</v>
      </c>
      <c r="Y142" s="112">
        <v>44204.446938000001</v>
      </c>
      <c r="Z142" s="69">
        <v>-1.4973879273177282E-2</v>
      </c>
      <c r="AC142" t="s">
        <v>169</v>
      </c>
      <c r="AD142" t="s">
        <v>265</v>
      </c>
      <c r="AE142" s="113">
        <v>396</v>
      </c>
      <c r="AF142" s="69">
        <v>2.5316455696202667E-3</v>
      </c>
    </row>
    <row r="143" spans="2:32">
      <c r="B143" s="104" t="s">
        <v>444</v>
      </c>
      <c r="C143" s="105">
        <v>14937</v>
      </c>
      <c r="D143" s="111">
        <f t="shared" si="4"/>
        <v>0.16041310924213081</v>
      </c>
      <c r="F143" s="107" t="s">
        <v>444</v>
      </c>
      <c r="G143" s="108">
        <v>513</v>
      </c>
      <c r="H143" s="48">
        <f t="shared" si="5"/>
        <v>-5.0000000000000044E-2</v>
      </c>
      <c r="W143" t="s">
        <v>168</v>
      </c>
      <c r="X143" t="s">
        <v>267</v>
      </c>
      <c r="Y143" s="112">
        <v>44755.588709000003</v>
      </c>
      <c r="Z143" s="69">
        <v>1.2468016436740337E-2</v>
      </c>
      <c r="AC143" t="s">
        <v>169</v>
      </c>
      <c r="AD143" t="s">
        <v>267</v>
      </c>
      <c r="AE143" s="113">
        <v>400</v>
      </c>
      <c r="AF143" s="69">
        <v>1.0101010101010166E-2</v>
      </c>
    </row>
    <row r="144" spans="2:32">
      <c r="B144" s="104" t="s">
        <v>446</v>
      </c>
      <c r="C144" s="105">
        <v>15320.14</v>
      </c>
      <c r="D144" s="111">
        <f t="shared" si="4"/>
        <v>2.5650398339693403E-2</v>
      </c>
      <c r="F144" s="107" t="s">
        <v>446</v>
      </c>
      <c r="G144" s="108">
        <v>614</v>
      </c>
      <c r="H144" s="48">
        <f t="shared" si="5"/>
        <v>0.19688109161793377</v>
      </c>
      <c r="W144" t="s">
        <v>168</v>
      </c>
      <c r="X144" t="s">
        <v>269</v>
      </c>
      <c r="Y144" s="112">
        <v>44609.998832999998</v>
      </c>
      <c r="Z144" s="69">
        <v>-3.2529987918744618E-3</v>
      </c>
      <c r="AC144" t="s">
        <v>169</v>
      </c>
      <c r="AD144" t="s">
        <v>269</v>
      </c>
      <c r="AE144" s="113">
        <v>401.5</v>
      </c>
      <c r="AF144" s="69">
        <v>3.7499999999999201E-3</v>
      </c>
    </row>
    <row r="145" spans="2:32">
      <c r="B145" s="104" t="s">
        <v>448</v>
      </c>
      <c r="C145" s="105">
        <v>17280.05</v>
      </c>
      <c r="D145" s="111">
        <f t="shared" si="4"/>
        <v>0.12793029306520687</v>
      </c>
      <c r="F145" s="107" t="s">
        <v>448</v>
      </c>
      <c r="G145" s="108">
        <v>577</v>
      </c>
      <c r="H145" s="48">
        <f t="shared" si="5"/>
        <v>-6.0260586319218268E-2</v>
      </c>
      <c r="W145" t="s">
        <v>168</v>
      </c>
      <c r="X145" t="s">
        <v>271</v>
      </c>
      <c r="Y145" s="112">
        <v>44103.399369999999</v>
      </c>
      <c r="Z145" s="69">
        <v>-1.135618642126579E-2</v>
      </c>
      <c r="AC145" t="s">
        <v>169</v>
      </c>
      <c r="AD145" t="s">
        <v>271</v>
      </c>
      <c r="AE145" s="113">
        <v>401</v>
      </c>
      <c r="AF145" s="69">
        <v>-1.2453300124533051E-3</v>
      </c>
    </row>
    <row r="146" spans="2:32">
      <c r="B146" s="104" t="s">
        <v>450</v>
      </c>
      <c r="C146" s="105">
        <v>19389.939999999999</v>
      </c>
      <c r="D146" s="111">
        <f t="shared" si="4"/>
        <v>0.12209976244281706</v>
      </c>
      <c r="F146" s="107" t="s">
        <v>450</v>
      </c>
      <c r="G146" s="108">
        <v>680</v>
      </c>
      <c r="H146" s="48">
        <f t="shared" si="5"/>
        <v>0.17850953206239173</v>
      </c>
      <c r="W146" t="s">
        <v>168</v>
      </c>
      <c r="X146" t="s">
        <v>273</v>
      </c>
      <c r="Y146" s="112">
        <v>44250.428832999998</v>
      </c>
      <c r="Z146" s="69">
        <v>3.3337444528145355E-3</v>
      </c>
      <c r="AC146" t="s">
        <v>169</v>
      </c>
      <c r="AD146" t="s">
        <v>273</v>
      </c>
      <c r="AE146" s="113">
        <v>402.5</v>
      </c>
      <c r="AF146" s="69">
        <v>3.7406483790523026E-3</v>
      </c>
    </row>
    <row r="147" spans="2:32">
      <c r="B147" s="104" t="s">
        <v>452</v>
      </c>
      <c r="C147" s="105">
        <v>20226.28</v>
      </c>
      <c r="D147" s="111">
        <f t="shared" si="4"/>
        <v>4.3132676016532256E-2</v>
      </c>
      <c r="F147" s="107" t="s">
        <v>452</v>
      </c>
      <c r="G147" s="108">
        <v>780</v>
      </c>
      <c r="H147" s="48">
        <f t="shared" si="5"/>
        <v>0.14705882352941169</v>
      </c>
      <c r="W147" t="s">
        <v>168</v>
      </c>
      <c r="X147" t="s">
        <v>275</v>
      </c>
      <c r="Y147" s="112">
        <v>43630.221166000003</v>
      </c>
      <c r="Z147" s="69">
        <v>-1.4015856644929769E-2</v>
      </c>
      <c r="AC147" t="s">
        <v>169</v>
      </c>
      <c r="AD147" t="s">
        <v>275</v>
      </c>
      <c r="AE147" s="112">
        <v>399.5</v>
      </c>
      <c r="AF147" s="69">
        <v>-7.4534161490683593E-3</v>
      </c>
    </row>
    <row r="148" spans="2:32">
      <c r="B148" s="104" t="s">
        <v>454</v>
      </c>
      <c r="C148" s="105">
        <v>20572.73</v>
      </c>
      <c r="D148" s="111">
        <f t="shared" si="4"/>
        <v>1.7128705822326173E-2</v>
      </c>
      <c r="F148" s="107" t="s">
        <v>454</v>
      </c>
      <c r="G148" s="108">
        <v>803</v>
      </c>
      <c r="H148" s="48">
        <f t="shared" si="5"/>
        <v>2.9487179487179382E-2</v>
      </c>
      <c r="W148" t="s">
        <v>168</v>
      </c>
      <c r="X148" t="s">
        <v>277</v>
      </c>
      <c r="Y148" s="112">
        <v>43188.935919000003</v>
      </c>
      <c r="Z148" s="69">
        <v>-1.0114210636729126E-2</v>
      </c>
      <c r="AC148" t="s">
        <v>169</v>
      </c>
      <c r="AD148" t="s">
        <v>277</v>
      </c>
      <c r="AE148" s="113">
        <v>400</v>
      </c>
      <c r="AF148" s="69">
        <v>1.2515644555695093E-3</v>
      </c>
    </row>
    <row r="149" spans="2:32">
      <c r="B149" s="104" t="s">
        <v>456</v>
      </c>
      <c r="C149" s="105">
        <v>20806.900000000001</v>
      </c>
      <c r="D149" s="111">
        <f t="shared" si="4"/>
        <v>1.1382543784903776E-2</v>
      </c>
      <c r="F149" s="107" t="s">
        <v>456</v>
      </c>
      <c r="G149" s="108">
        <v>807</v>
      </c>
      <c r="H149" s="48">
        <f t="shared" si="5"/>
        <v>4.9813200498132204E-3</v>
      </c>
      <c r="W149" t="s">
        <v>168</v>
      </c>
      <c r="X149" t="s">
        <v>279</v>
      </c>
      <c r="Y149" s="112">
        <v>43507.128267</v>
      </c>
      <c r="Z149" s="69">
        <v>7.3674505108614063E-3</v>
      </c>
      <c r="AC149" t="s">
        <v>169</v>
      </c>
      <c r="AD149" t="s">
        <v>279</v>
      </c>
      <c r="AE149" s="113">
        <v>400</v>
      </c>
      <c r="AF149" s="69">
        <v>0</v>
      </c>
    </row>
    <row r="150" spans="2:32">
      <c r="B150" s="104" t="s">
        <v>458</v>
      </c>
      <c r="C150" s="105">
        <v>21227.01</v>
      </c>
      <c r="D150" s="111">
        <f t="shared" si="4"/>
        <v>2.0190898211650765E-2</v>
      </c>
      <c r="F150" s="107" t="s">
        <v>458</v>
      </c>
      <c r="G150" s="108">
        <v>732</v>
      </c>
      <c r="H150" s="48">
        <f t="shared" si="5"/>
        <v>-9.2936802973977661E-2</v>
      </c>
      <c r="W150" t="s">
        <v>168</v>
      </c>
      <c r="X150" t="s">
        <v>281</v>
      </c>
      <c r="Y150" s="112">
        <v>43077.244387999999</v>
      </c>
      <c r="Z150" s="69">
        <v>-9.8807688791096027E-3</v>
      </c>
      <c r="AC150" t="s">
        <v>169</v>
      </c>
      <c r="AD150" t="s">
        <v>281</v>
      </c>
      <c r="AE150" s="113">
        <v>398</v>
      </c>
      <c r="AF150" s="69">
        <v>-5.0000000000000044E-3</v>
      </c>
    </row>
    <row r="151" spans="2:32">
      <c r="B151" s="104" t="s">
        <v>460</v>
      </c>
      <c r="C151" s="105">
        <v>21831.46</v>
      </c>
      <c r="D151" s="111">
        <f t="shared" si="4"/>
        <v>2.8475513037399036E-2</v>
      </c>
      <c r="F151" s="107" t="s">
        <v>460</v>
      </c>
      <c r="G151" s="108">
        <v>732</v>
      </c>
      <c r="H151" s="48">
        <f t="shared" si="5"/>
        <v>0</v>
      </c>
      <c r="W151" t="s">
        <v>168</v>
      </c>
      <c r="X151" t="s">
        <v>283</v>
      </c>
      <c r="Y151" s="112">
        <v>43552.041249000002</v>
      </c>
      <c r="Z151" s="69">
        <v>1.1021987774414432E-2</v>
      </c>
      <c r="AC151" t="s">
        <v>169</v>
      </c>
      <c r="AD151" t="s">
        <v>283</v>
      </c>
      <c r="AE151" s="113">
        <v>397</v>
      </c>
      <c r="AF151" s="69">
        <v>-2.5125628140703071E-3</v>
      </c>
    </row>
    <row r="152" spans="2:32">
      <c r="B152" s="104" t="s">
        <v>462</v>
      </c>
      <c r="C152" s="105">
        <v>21267.81</v>
      </c>
      <c r="D152" s="111">
        <f t="shared" si="4"/>
        <v>-2.5818245779256066E-2</v>
      </c>
      <c r="F152" s="107" t="s">
        <v>462</v>
      </c>
      <c r="G152" s="108">
        <v>710</v>
      </c>
      <c r="H152" s="48">
        <f t="shared" si="5"/>
        <v>-3.0054644808743203E-2</v>
      </c>
      <c r="W152" t="s">
        <v>168</v>
      </c>
      <c r="X152" t="s">
        <v>285</v>
      </c>
      <c r="Y152" s="112">
        <v>43517.120642000002</v>
      </c>
      <c r="Z152" s="69">
        <v>-8.0181332489903667E-4</v>
      </c>
      <c r="AC152" t="s">
        <v>169</v>
      </c>
      <c r="AD152" t="s">
        <v>285</v>
      </c>
      <c r="AE152" s="113">
        <v>393.5</v>
      </c>
      <c r="AF152" s="69">
        <v>-8.8161209068010615E-3</v>
      </c>
    </row>
    <row r="153" spans="2:32">
      <c r="B153" s="104" t="s">
        <v>464</v>
      </c>
      <c r="C153" s="105">
        <v>24245.55</v>
      </c>
      <c r="D153" s="111">
        <f t="shared" si="4"/>
        <v>0.14001159498791815</v>
      </c>
      <c r="F153" s="107" t="s">
        <v>464</v>
      </c>
      <c r="G153" s="108">
        <v>723</v>
      </c>
      <c r="H153" s="48">
        <f t="shared" si="5"/>
        <v>1.8309859154929553E-2</v>
      </c>
      <c r="W153" t="s">
        <v>168</v>
      </c>
      <c r="X153" t="s">
        <v>287</v>
      </c>
      <c r="Y153" s="112">
        <v>43703.865473999998</v>
      </c>
      <c r="Z153" s="69">
        <v>4.291295684203833E-3</v>
      </c>
      <c r="AC153" t="s">
        <v>169</v>
      </c>
      <c r="AD153" t="s">
        <v>287</v>
      </c>
      <c r="AE153" s="113">
        <v>393.5</v>
      </c>
      <c r="AF153" s="69">
        <v>0</v>
      </c>
    </row>
    <row r="154" spans="2:32">
      <c r="B154" s="104" t="s">
        <v>466</v>
      </c>
      <c r="C154" s="105">
        <v>24764.76</v>
      </c>
      <c r="D154" s="111">
        <f t="shared" si="4"/>
        <v>2.1414651348391711E-2</v>
      </c>
      <c r="F154" s="107" t="s">
        <v>466</v>
      </c>
      <c r="G154" s="108">
        <v>805</v>
      </c>
      <c r="H154" s="48">
        <f t="shared" si="5"/>
        <v>0.11341632088520059</v>
      </c>
      <c r="W154" t="s">
        <v>168</v>
      </c>
      <c r="X154" t="s">
        <v>289</v>
      </c>
      <c r="Y154" s="112">
        <v>44101.045287000001</v>
      </c>
      <c r="Z154" s="69">
        <v>9.0879790309690289E-3</v>
      </c>
      <c r="AC154" t="s">
        <v>169</v>
      </c>
      <c r="AD154" t="s">
        <v>289</v>
      </c>
      <c r="AE154" s="112">
        <v>393.5</v>
      </c>
      <c r="AF154" s="69">
        <v>0</v>
      </c>
    </row>
    <row r="155" spans="2:32">
      <c r="B155" s="104" t="s">
        <v>468</v>
      </c>
      <c r="C155" s="105">
        <v>22103.42</v>
      </c>
      <c r="D155" s="111">
        <f t="shared" si="4"/>
        <v>-0.10746480078950893</v>
      </c>
      <c r="F155" s="107" t="s">
        <v>468</v>
      </c>
      <c r="G155" s="108">
        <v>715</v>
      </c>
      <c r="H155" s="48">
        <f t="shared" si="5"/>
        <v>-0.11180124223602483</v>
      </c>
      <c r="W155" t="s">
        <v>168</v>
      </c>
      <c r="X155" t="s">
        <v>291</v>
      </c>
      <c r="Y155" s="112">
        <v>44016.290992000002</v>
      </c>
      <c r="Z155" s="69">
        <v>-1.9218205475275418E-3</v>
      </c>
      <c r="AC155" t="s">
        <v>169</v>
      </c>
      <c r="AD155" t="s">
        <v>291</v>
      </c>
      <c r="AE155" s="113">
        <v>392</v>
      </c>
      <c r="AF155" s="69">
        <v>-3.8119440914866631E-3</v>
      </c>
    </row>
    <row r="156" spans="2:32">
      <c r="B156" s="104" t="s">
        <v>470</v>
      </c>
      <c r="C156" s="105">
        <v>21050.43</v>
      </c>
      <c r="D156" s="111">
        <f t="shared" si="4"/>
        <v>-4.7639234109472572E-2</v>
      </c>
      <c r="F156" s="107" t="s">
        <v>470</v>
      </c>
      <c r="G156" s="108">
        <v>690</v>
      </c>
      <c r="H156" s="48">
        <f t="shared" si="5"/>
        <v>-3.4965034965035002E-2</v>
      </c>
      <c r="W156" t="s">
        <v>168</v>
      </c>
      <c r="X156" t="s">
        <v>293</v>
      </c>
      <c r="Y156" s="112">
        <v>44226.337275999998</v>
      </c>
      <c r="Z156" s="69">
        <v>4.7720123451149288E-3</v>
      </c>
      <c r="AC156" t="s">
        <v>169</v>
      </c>
      <c r="AD156" t="s">
        <v>293</v>
      </c>
      <c r="AE156" s="113">
        <v>392.5</v>
      </c>
      <c r="AF156" s="69">
        <v>1.2755102040815647E-3</v>
      </c>
    </row>
    <row r="157" spans="2:32">
      <c r="B157" s="104" t="s">
        <v>472</v>
      </c>
      <c r="C157" s="105">
        <v>22265.63</v>
      </c>
      <c r="D157" s="111">
        <f t="shared" si="4"/>
        <v>5.7728036909459934E-2</v>
      </c>
      <c r="F157" s="107" t="s">
        <v>472</v>
      </c>
      <c r="G157" s="108">
        <v>640</v>
      </c>
      <c r="H157" s="48">
        <f t="shared" si="5"/>
        <v>-7.2463768115942018E-2</v>
      </c>
      <c r="W157" t="s">
        <v>168</v>
      </c>
      <c r="X157" t="s">
        <v>295</v>
      </c>
      <c r="Y157" s="112">
        <v>44045.260279000002</v>
      </c>
      <c r="Z157" s="69">
        <v>-4.0943249690781336E-3</v>
      </c>
      <c r="AC157" t="s">
        <v>169</v>
      </c>
      <c r="AD157" t="s">
        <v>295</v>
      </c>
      <c r="AE157" s="113">
        <v>394.5</v>
      </c>
      <c r="AF157" s="69">
        <v>5.0955414012738842E-3</v>
      </c>
    </row>
    <row r="158" spans="2:32">
      <c r="B158" s="104" t="s">
        <v>474</v>
      </c>
      <c r="C158" s="105">
        <v>22561.54</v>
      </c>
      <c r="D158" s="111">
        <f t="shared" si="4"/>
        <v>1.3289989998037433E-2</v>
      </c>
      <c r="F158" s="107" t="s">
        <v>474</v>
      </c>
      <c r="G158" s="108">
        <v>680</v>
      </c>
      <c r="H158" s="48">
        <f t="shared" si="5"/>
        <v>6.25E-2</v>
      </c>
      <c r="W158" t="s">
        <v>168</v>
      </c>
      <c r="X158" t="s">
        <v>297</v>
      </c>
      <c r="Y158" s="112">
        <v>44215.968523000003</v>
      </c>
      <c r="Z158" s="69">
        <v>3.8757460602723004E-3</v>
      </c>
      <c r="AC158" t="s">
        <v>169</v>
      </c>
      <c r="AD158" t="s">
        <v>297</v>
      </c>
      <c r="AE158" s="113">
        <v>398</v>
      </c>
      <c r="AF158" s="69">
        <v>8.8719898605829073E-3</v>
      </c>
    </row>
    <row r="159" spans="2:32">
      <c r="B159" s="104" t="s">
        <v>476</v>
      </c>
      <c r="C159" s="105">
        <v>23239.93</v>
      </c>
      <c r="D159" s="111">
        <f t="shared" si="4"/>
        <v>3.0068426180127839E-2</v>
      </c>
      <c r="F159" s="107" t="s">
        <v>476</v>
      </c>
      <c r="G159" s="108">
        <v>683</v>
      </c>
      <c r="H159" s="48">
        <f t="shared" si="5"/>
        <v>4.4117647058823373E-3</v>
      </c>
      <c r="W159" t="s">
        <v>168</v>
      </c>
      <c r="X159" t="s">
        <v>299</v>
      </c>
      <c r="Y159" s="112">
        <v>44511.156730000002</v>
      </c>
      <c r="Z159" s="69">
        <v>6.6760543048254295E-3</v>
      </c>
      <c r="AC159" t="s">
        <v>169</v>
      </c>
      <c r="AD159" t="s">
        <v>299</v>
      </c>
      <c r="AE159" s="113">
        <v>400</v>
      </c>
      <c r="AF159" s="69">
        <v>5.0251256281406143E-3</v>
      </c>
    </row>
    <row r="160" spans="2:32">
      <c r="B160" s="104" t="s">
        <v>478</v>
      </c>
      <c r="C160" s="105">
        <v>23146.69</v>
      </c>
      <c r="D160" s="111">
        <f t="shared" si="4"/>
        <v>-4.0120602772900638E-3</v>
      </c>
      <c r="F160" s="107" t="s">
        <v>478</v>
      </c>
      <c r="G160" s="108">
        <v>668</v>
      </c>
      <c r="H160" s="48">
        <f t="shared" si="5"/>
        <v>-2.1961932650073179E-2</v>
      </c>
      <c r="W160" t="s">
        <v>168</v>
      </c>
      <c r="X160" t="s">
        <v>301</v>
      </c>
      <c r="Y160" s="112">
        <v>43950.780019999998</v>
      </c>
      <c r="Z160" s="69">
        <v>-1.2589578684714664E-2</v>
      </c>
      <c r="AC160" t="s">
        <v>169</v>
      </c>
      <c r="AD160" t="s">
        <v>301</v>
      </c>
      <c r="AE160" s="112">
        <v>399</v>
      </c>
      <c r="AF160" s="69">
        <v>-2.4999999999999467E-3</v>
      </c>
    </row>
    <row r="161" spans="2:32">
      <c r="B161" s="104" t="s">
        <v>480</v>
      </c>
      <c r="C161" s="105">
        <v>20639.64</v>
      </c>
      <c r="D161" s="111">
        <f t="shared" si="4"/>
        <v>-0.10831138275062224</v>
      </c>
      <c r="F161" s="107" t="s">
        <v>480</v>
      </c>
      <c r="G161" s="108">
        <v>563</v>
      </c>
      <c r="H161" s="48">
        <f t="shared" si="5"/>
        <v>-0.15718562874251496</v>
      </c>
      <c r="W161" t="s">
        <v>168</v>
      </c>
      <c r="X161" t="s">
        <v>303</v>
      </c>
      <c r="Y161" s="112">
        <v>43676.689758</v>
      </c>
      <c r="Z161" s="69">
        <v>-6.2363002858031313E-3</v>
      </c>
      <c r="AC161" t="s">
        <v>169</v>
      </c>
      <c r="AD161" t="s">
        <v>303</v>
      </c>
      <c r="AE161" s="113">
        <v>404</v>
      </c>
      <c r="AF161" s="69">
        <v>1.2531328320801949E-2</v>
      </c>
    </row>
    <row r="162" spans="2:32">
      <c r="B162" s="104" t="s">
        <v>482</v>
      </c>
      <c r="C162" s="105">
        <v>21327.07</v>
      </c>
      <c r="D162" s="111">
        <f t="shared" si="4"/>
        <v>3.3306297978065613E-2</v>
      </c>
      <c r="F162" s="107" t="s">
        <v>482</v>
      </c>
      <c r="G162" s="108">
        <v>555</v>
      </c>
      <c r="H162" s="48">
        <f t="shared" si="5"/>
        <v>-1.4209591474245165E-2</v>
      </c>
      <c r="W162" t="s">
        <v>168</v>
      </c>
      <c r="X162" t="s">
        <v>305</v>
      </c>
      <c r="Y162" s="112">
        <v>43389.327039999996</v>
      </c>
      <c r="Z162" s="69">
        <v>-6.5793154103984675E-3</v>
      </c>
      <c r="AC162" t="s">
        <v>169</v>
      </c>
      <c r="AD162" t="s">
        <v>305</v>
      </c>
      <c r="AE162" s="113">
        <v>405</v>
      </c>
      <c r="AF162" s="69">
        <v>2.4752475247524774E-3</v>
      </c>
    </row>
    <row r="163" spans="2:32">
      <c r="B163" s="104" t="s">
        <v>484</v>
      </c>
      <c r="C163" s="105">
        <v>22709.35</v>
      </c>
      <c r="D163" s="111">
        <f t="shared" si="4"/>
        <v>6.4813403810274783E-2</v>
      </c>
      <c r="F163" s="107" t="s">
        <v>484</v>
      </c>
      <c r="G163" s="108">
        <v>517</v>
      </c>
      <c r="H163" s="48">
        <f t="shared" si="5"/>
        <v>-6.8468468468468435E-2</v>
      </c>
      <c r="W163" t="s">
        <v>168</v>
      </c>
      <c r="X163" t="s">
        <v>307</v>
      </c>
      <c r="Y163" s="112">
        <v>43823.570820000001</v>
      </c>
      <c r="Z163" s="69">
        <v>1.0008078244672536E-2</v>
      </c>
      <c r="AC163" t="s">
        <v>169</v>
      </c>
      <c r="AD163" t="s">
        <v>307</v>
      </c>
      <c r="AE163" s="113">
        <v>402</v>
      </c>
      <c r="AF163" s="69">
        <v>-7.4074074074074181E-3</v>
      </c>
    </row>
    <row r="164" spans="2:32">
      <c r="B164" s="104" t="s">
        <v>486</v>
      </c>
      <c r="C164" s="105">
        <v>23155.5</v>
      </c>
      <c r="D164" s="111">
        <f t="shared" si="4"/>
        <v>1.9646092908867985E-2</v>
      </c>
      <c r="F164" s="107" t="s">
        <v>486</v>
      </c>
      <c r="G164" s="108">
        <v>545</v>
      </c>
      <c r="H164" s="48">
        <f t="shared" si="5"/>
        <v>5.415860735009681E-2</v>
      </c>
      <c r="W164" t="s">
        <v>168</v>
      </c>
      <c r="X164" t="s">
        <v>309</v>
      </c>
      <c r="Y164" s="112">
        <v>44941.654004999997</v>
      </c>
      <c r="Z164" s="69">
        <v>2.5513283470039116E-2</v>
      </c>
      <c r="AC164" t="s">
        <v>169</v>
      </c>
      <c r="AD164" t="s">
        <v>309</v>
      </c>
      <c r="AE164" s="113">
        <v>408</v>
      </c>
      <c r="AF164" s="69">
        <v>1.4925373134328401E-2</v>
      </c>
    </row>
    <row r="165" spans="2:32">
      <c r="B165" s="104" t="s">
        <v>488</v>
      </c>
      <c r="C165" s="105">
        <v>23059.77</v>
      </c>
      <c r="D165" s="111">
        <f t="shared" si="4"/>
        <v>-4.1342229707844735E-3</v>
      </c>
      <c r="F165" s="107" t="s">
        <v>488</v>
      </c>
      <c r="G165" s="108">
        <v>555</v>
      </c>
      <c r="H165" s="48">
        <f t="shared" si="5"/>
        <v>1.8348623853210899E-2</v>
      </c>
      <c r="W165" t="s">
        <v>168</v>
      </c>
      <c r="X165" t="s">
        <v>311</v>
      </c>
      <c r="Y165" s="112">
        <v>44416.14746</v>
      </c>
      <c r="Z165" s="69">
        <v>-1.1693084214068561E-2</v>
      </c>
      <c r="AC165" t="s">
        <v>169</v>
      </c>
      <c r="AD165" t="s">
        <v>311</v>
      </c>
      <c r="AE165" s="113">
        <v>408</v>
      </c>
      <c r="AF165" s="69">
        <v>0</v>
      </c>
    </row>
    <row r="166" spans="2:32">
      <c r="B166" s="104" t="s">
        <v>490</v>
      </c>
      <c r="C166" s="105">
        <v>24161.56</v>
      </c>
      <c r="D166" s="111">
        <f t="shared" si="4"/>
        <v>4.7779748020036594E-2</v>
      </c>
      <c r="F166" s="107" t="s">
        <v>490</v>
      </c>
      <c r="G166" s="108">
        <v>590</v>
      </c>
      <c r="H166" s="48">
        <f t="shared" si="5"/>
        <v>6.3063063063063085E-2</v>
      </c>
      <c r="W166" t="s">
        <v>168</v>
      </c>
      <c r="X166" t="s">
        <v>313</v>
      </c>
      <c r="Y166" s="112">
        <v>44046.560599999997</v>
      </c>
      <c r="Z166" s="69">
        <v>-8.3210021835604664E-3</v>
      </c>
      <c r="AC166" t="s">
        <v>169</v>
      </c>
      <c r="AD166" t="s">
        <v>313</v>
      </c>
      <c r="AE166" s="113">
        <v>413</v>
      </c>
      <c r="AF166" s="69">
        <v>1.225490196078427E-2</v>
      </c>
    </row>
    <row r="167" spans="2:32">
      <c r="B167" s="104" t="s">
        <v>492</v>
      </c>
      <c r="C167" s="105">
        <v>23376.19</v>
      </c>
      <c r="D167" s="111">
        <f t="shared" si="4"/>
        <v>-3.2504937595089212E-2</v>
      </c>
      <c r="F167" s="107" t="s">
        <v>492</v>
      </c>
      <c r="G167" s="108">
        <v>608</v>
      </c>
      <c r="H167" s="48">
        <f t="shared" si="5"/>
        <v>3.050847457627115E-2</v>
      </c>
      <c r="W167" t="s">
        <v>168</v>
      </c>
      <c r="X167" t="s">
        <v>315</v>
      </c>
      <c r="Y167" s="112">
        <v>44069.305213</v>
      </c>
      <c r="Z167" s="69">
        <v>5.1637659536130087E-4</v>
      </c>
      <c r="AC167" t="s">
        <v>169</v>
      </c>
      <c r="AD167" t="s">
        <v>315</v>
      </c>
      <c r="AE167" s="113">
        <v>413</v>
      </c>
      <c r="AF167" s="69">
        <v>0</v>
      </c>
    </row>
    <row r="168" spans="2:32">
      <c r="B168" s="104" t="s">
        <v>494</v>
      </c>
      <c r="C168" s="105">
        <v>22693.74</v>
      </c>
      <c r="D168" s="111">
        <f t="shared" si="4"/>
        <v>-2.9194235673135616E-2</v>
      </c>
      <c r="F168" s="107" t="s">
        <v>494</v>
      </c>
      <c r="G168" s="108">
        <v>545</v>
      </c>
      <c r="H168" s="48">
        <f t="shared" si="5"/>
        <v>-0.10361842105263153</v>
      </c>
      <c r="W168" t="s">
        <v>168</v>
      </c>
      <c r="X168" t="s">
        <v>317</v>
      </c>
      <c r="Y168" s="112">
        <v>43457.146298</v>
      </c>
      <c r="Z168" s="69">
        <v>-1.3890822921787782E-2</v>
      </c>
      <c r="AC168" t="s">
        <v>169</v>
      </c>
      <c r="AD168" t="s">
        <v>317</v>
      </c>
      <c r="AE168" s="113">
        <v>404</v>
      </c>
      <c r="AF168" s="69">
        <v>-2.1791767554479424E-2</v>
      </c>
    </row>
    <row r="169" spans="2:32">
      <c r="B169" s="104" t="s">
        <v>496</v>
      </c>
      <c r="C169" s="105">
        <v>21617.93</v>
      </c>
      <c r="D169" s="111">
        <f t="shared" si="4"/>
        <v>-4.7405584094997177E-2</v>
      </c>
      <c r="F169" s="107" t="s">
        <v>496</v>
      </c>
      <c r="G169" s="108">
        <v>589</v>
      </c>
      <c r="H169" s="48">
        <f t="shared" si="5"/>
        <v>8.0733944954128445E-2</v>
      </c>
      <c r="W169" t="s">
        <v>168</v>
      </c>
      <c r="X169" t="s">
        <v>319</v>
      </c>
      <c r="Y169" s="112">
        <v>42945.108203000003</v>
      </c>
      <c r="Z169" s="69">
        <v>-1.1782598228811003E-2</v>
      </c>
      <c r="AC169" t="s">
        <v>169</v>
      </c>
      <c r="AD169" t="s">
        <v>319</v>
      </c>
      <c r="AE169" s="113">
        <v>406.5</v>
      </c>
      <c r="AF169" s="69">
        <v>6.1881188118810826E-3</v>
      </c>
    </row>
    <row r="170" spans="2:32">
      <c r="B170" s="104" t="s">
        <v>498</v>
      </c>
      <c r="C170" s="105">
        <v>18471.25</v>
      </c>
      <c r="D170" s="111">
        <f t="shared" si="4"/>
        <v>-0.14555880234601559</v>
      </c>
      <c r="F170" s="107" t="s">
        <v>498</v>
      </c>
      <c r="G170" s="108">
        <v>545</v>
      </c>
      <c r="H170" s="48">
        <f t="shared" si="5"/>
        <v>-7.4702886247877798E-2</v>
      </c>
      <c r="W170" t="s">
        <v>168</v>
      </c>
      <c r="X170" t="s">
        <v>321</v>
      </c>
      <c r="Y170" s="112">
        <v>43183.447760000003</v>
      </c>
      <c r="Z170" s="69">
        <v>5.5498650946081973E-3</v>
      </c>
      <c r="AC170" t="s">
        <v>169</v>
      </c>
      <c r="AD170" t="s">
        <v>321</v>
      </c>
      <c r="AE170" s="113">
        <v>410</v>
      </c>
      <c r="AF170" s="69">
        <v>8.610086100861114E-3</v>
      </c>
    </row>
    <row r="171" spans="2:32">
      <c r="B171" s="104" t="s">
        <v>500</v>
      </c>
      <c r="C171" s="105">
        <v>15775.1</v>
      </c>
      <c r="D171" s="111">
        <f t="shared" si="4"/>
        <v>-0.14596467483250997</v>
      </c>
      <c r="F171" s="107" t="s">
        <v>500</v>
      </c>
      <c r="G171" s="108">
        <v>509</v>
      </c>
      <c r="H171" s="48">
        <f t="shared" si="5"/>
        <v>-6.6055045871559637E-2</v>
      </c>
      <c r="W171" t="s">
        <v>168</v>
      </c>
      <c r="X171" t="s">
        <v>323</v>
      </c>
      <c r="Y171" s="112">
        <v>43999.472893999999</v>
      </c>
      <c r="Z171" s="69">
        <v>1.8896711039266822E-2</v>
      </c>
      <c r="AC171" t="s">
        <v>169</v>
      </c>
      <c r="AD171" t="s">
        <v>323</v>
      </c>
      <c r="AE171" s="112">
        <v>415.5</v>
      </c>
      <c r="AF171" s="69">
        <v>1.3414634146341475E-2</v>
      </c>
    </row>
    <row r="172" spans="2:32">
      <c r="B172" s="104" t="s">
        <v>502</v>
      </c>
      <c r="C172" s="105">
        <v>17600.07</v>
      </c>
      <c r="D172" s="111">
        <f t="shared" si="4"/>
        <v>0.1156867468352023</v>
      </c>
      <c r="F172" s="107" t="s">
        <v>502</v>
      </c>
      <c r="G172" s="108">
        <v>487</v>
      </c>
      <c r="H172" s="48">
        <f t="shared" si="5"/>
        <v>-4.3222003929273112E-2</v>
      </c>
      <c r="W172" t="s">
        <v>168</v>
      </c>
      <c r="X172" t="s">
        <v>325</v>
      </c>
      <c r="Y172" s="112">
        <v>43790.169367000002</v>
      </c>
      <c r="Z172" s="69">
        <v>-4.756955327720247E-3</v>
      </c>
      <c r="AC172" t="s">
        <v>169</v>
      </c>
      <c r="AD172" t="s">
        <v>325</v>
      </c>
      <c r="AE172" s="113">
        <v>408</v>
      </c>
      <c r="AF172" s="69">
        <v>-1.8050541516245522E-2</v>
      </c>
    </row>
    <row r="173" spans="2:32">
      <c r="B173" s="104" t="s">
        <v>504</v>
      </c>
      <c r="C173" s="105">
        <v>17634.68</v>
      </c>
      <c r="D173" s="111">
        <f t="shared" si="4"/>
        <v>1.9664694515419967E-3</v>
      </c>
      <c r="F173" s="107" t="s">
        <v>504</v>
      </c>
      <c r="G173" s="108">
        <v>508</v>
      </c>
      <c r="H173" s="48">
        <f t="shared" si="5"/>
        <v>4.3121149897330513E-2</v>
      </c>
      <c r="W173" t="s">
        <v>168</v>
      </c>
      <c r="X173" t="s">
        <v>327</v>
      </c>
      <c r="Y173" s="112">
        <v>44710.248339999998</v>
      </c>
      <c r="Z173" s="69">
        <v>2.1011085051736877E-2</v>
      </c>
      <c r="AC173" t="s">
        <v>169</v>
      </c>
      <c r="AD173" t="s">
        <v>327</v>
      </c>
      <c r="AE173" s="113">
        <v>409</v>
      </c>
      <c r="AF173" s="69">
        <v>2.450980392156854E-3</v>
      </c>
    </row>
    <row r="174" spans="2:32">
      <c r="B174" s="104" t="s">
        <v>506</v>
      </c>
      <c r="C174" s="105">
        <v>16974.240000000002</v>
      </c>
      <c r="D174" s="111">
        <f t="shared" si="4"/>
        <v>-3.7451204104639202E-2</v>
      </c>
      <c r="F174" s="107" t="s">
        <v>506</v>
      </c>
      <c r="G174" s="108">
        <v>516</v>
      </c>
      <c r="H174" s="48">
        <f t="shared" si="5"/>
        <v>1.5748031496062964E-2</v>
      </c>
      <c r="W174" t="s">
        <v>168</v>
      </c>
      <c r="X174" t="s">
        <v>329</v>
      </c>
      <c r="Y174" s="112">
        <v>44402.325836122203</v>
      </c>
      <c r="Z174" s="69">
        <v>-6.887067625663601E-3</v>
      </c>
      <c r="AC174" t="s">
        <v>169</v>
      </c>
      <c r="AD174" t="s">
        <v>329</v>
      </c>
      <c r="AE174" s="112">
        <v>407</v>
      </c>
      <c r="AF174" s="69">
        <v>-4.8899755501222719E-3</v>
      </c>
    </row>
    <row r="175" spans="2:32">
      <c r="B175" s="104" t="s">
        <v>508</v>
      </c>
      <c r="C175" s="105">
        <v>18891.07</v>
      </c>
      <c r="D175" s="111">
        <f t="shared" si="4"/>
        <v>0.11292582171572918</v>
      </c>
      <c r="F175" s="107" t="s">
        <v>508</v>
      </c>
      <c r="G175" s="108">
        <v>520</v>
      </c>
      <c r="H175" s="48">
        <f t="shared" si="5"/>
        <v>7.7519379844961378E-3</v>
      </c>
      <c r="W175" t="s">
        <v>168</v>
      </c>
      <c r="X175" t="s">
        <v>331</v>
      </c>
      <c r="Y175" s="112">
        <v>43595.221819345898</v>
      </c>
      <c r="Z175" s="69">
        <v>-1.8177066213943882E-2</v>
      </c>
      <c r="AC175" t="s">
        <v>169</v>
      </c>
      <c r="AD175" t="s">
        <v>331</v>
      </c>
      <c r="AE175" s="113">
        <v>409</v>
      </c>
      <c r="AF175" s="69">
        <v>4.9140049140048436E-3</v>
      </c>
    </row>
    <row r="176" spans="2:32">
      <c r="B176" s="104" t="s">
        <v>510</v>
      </c>
      <c r="C176" s="105">
        <v>19286.54</v>
      </c>
      <c r="D176" s="111">
        <f t="shared" si="4"/>
        <v>2.0934229770997792E-2</v>
      </c>
      <c r="F176" s="107" t="s">
        <v>510</v>
      </c>
      <c r="G176" s="108">
        <v>535</v>
      </c>
      <c r="H176" s="48">
        <f t="shared" si="5"/>
        <v>2.8846153846153744E-2</v>
      </c>
      <c r="W176" t="s">
        <v>168</v>
      </c>
      <c r="X176" t="s">
        <v>333</v>
      </c>
      <c r="Y176" s="112">
        <v>42932.6051439855</v>
      </c>
      <c r="Z176" s="69">
        <v>-1.5199295879401942E-2</v>
      </c>
      <c r="AC176" t="s">
        <v>169</v>
      </c>
      <c r="AD176" t="s">
        <v>333</v>
      </c>
      <c r="AE176" s="113">
        <v>409</v>
      </c>
      <c r="AF176" s="69">
        <v>0</v>
      </c>
    </row>
    <row r="177" spans="2:32">
      <c r="B177" s="104" t="s">
        <v>512</v>
      </c>
      <c r="C177" s="105">
        <v>18635.669999999998</v>
      </c>
      <c r="D177" s="111">
        <f t="shared" si="4"/>
        <v>-3.3747369927421E-2</v>
      </c>
      <c r="F177" s="107" t="s">
        <v>512</v>
      </c>
      <c r="G177" s="108">
        <v>587</v>
      </c>
      <c r="H177" s="48">
        <f t="shared" si="5"/>
        <v>9.7196261682243046E-2</v>
      </c>
      <c r="W177" t="s">
        <v>168</v>
      </c>
      <c r="X177" t="s">
        <v>335</v>
      </c>
      <c r="Y177" s="112">
        <v>43268.995838389397</v>
      </c>
      <c r="Z177" s="69">
        <v>7.8353198757850073E-3</v>
      </c>
      <c r="AC177" t="s">
        <v>169</v>
      </c>
      <c r="AD177" t="s">
        <v>335</v>
      </c>
      <c r="AE177" s="113">
        <v>406</v>
      </c>
      <c r="AF177" s="69">
        <v>-7.3349633251833524E-3</v>
      </c>
    </row>
    <row r="178" spans="2:32">
      <c r="B178" s="104" t="s">
        <v>514</v>
      </c>
      <c r="C178" s="105">
        <v>18235.03</v>
      </c>
      <c r="D178" s="111">
        <f t="shared" si="4"/>
        <v>-2.1498556263337965E-2</v>
      </c>
      <c r="F178" s="107" t="s">
        <v>514</v>
      </c>
      <c r="G178" s="108">
        <v>577</v>
      </c>
      <c r="H178" s="48">
        <f t="shared" si="5"/>
        <v>-1.7035775127768327E-2</v>
      </c>
      <c r="W178" t="s">
        <v>168</v>
      </c>
      <c r="X178" t="s">
        <v>337</v>
      </c>
      <c r="Y178" s="112">
        <v>43540.3632243377</v>
      </c>
      <c r="Z178" s="69">
        <v>6.2716358605099387E-3</v>
      </c>
      <c r="AC178" t="s">
        <v>169</v>
      </c>
      <c r="AD178" t="s">
        <v>337</v>
      </c>
      <c r="AE178" s="113">
        <v>409</v>
      </c>
      <c r="AF178" s="69">
        <v>7.3891625615762901E-3</v>
      </c>
    </row>
    <row r="179" spans="2:32">
      <c r="B179" s="104" t="s">
        <v>516</v>
      </c>
      <c r="C179" s="105">
        <v>16099.82</v>
      </c>
      <c r="D179" s="111">
        <f t="shared" si="4"/>
        <v>-0.11709385726264221</v>
      </c>
      <c r="F179" s="107" t="s">
        <v>516</v>
      </c>
      <c r="G179" s="108">
        <v>548</v>
      </c>
      <c r="H179" s="48">
        <f t="shared" si="5"/>
        <v>-5.0259965337954959E-2</v>
      </c>
      <c r="W179" t="s">
        <v>168</v>
      </c>
      <c r="X179" t="s">
        <v>339</v>
      </c>
      <c r="Y179" s="112">
        <v>43312.657584626599</v>
      </c>
      <c r="Z179" s="69">
        <v>-5.2297597642414484E-3</v>
      </c>
      <c r="AC179" t="s">
        <v>169</v>
      </c>
      <c r="AD179" t="s">
        <v>339</v>
      </c>
      <c r="AE179" s="113">
        <v>408</v>
      </c>
      <c r="AF179" s="69">
        <v>-2.4449877750610804E-3</v>
      </c>
    </row>
    <row r="180" spans="2:32">
      <c r="B180" s="104" t="s">
        <v>518</v>
      </c>
      <c r="C180" s="105">
        <v>17341.07</v>
      </c>
      <c r="D180" s="111">
        <f t="shared" si="4"/>
        <v>7.7097135247474746E-2</v>
      </c>
      <c r="F180" s="107" t="s">
        <v>518</v>
      </c>
      <c r="G180" s="108">
        <v>429</v>
      </c>
      <c r="H180" s="48">
        <f t="shared" si="5"/>
        <v>-0.21715328467153283</v>
      </c>
      <c r="W180" t="s">
        <v>168</v>
      </c>
      <c r="X180" t="s">
        <v>341</v>
      </c>
      <c r="Y180" s="112">
        <v>43579.390220139503</v>
      </c>
      <c r="Z180" s="69">
        <v>6.1583068411756869E-3</v>
      </c>
      <c r="AC180" t="s">
        <v>169</v>
      </c>
      <c r="AD180" t="s">
        <v>341</v>
      </c>
      <c r="AE180" s="113">
        <v>410</v>
      </c>
      <c r="AF180" s="69">
        <v>4.9019607843137081E-3</v>
      </c>
    </row>
    <row r="181" spans="2:32">
      <c r="B181" s="104" t="s">
        <v>520</v>
      </c>
      <c r="C181" s="105">
        <v>17408.02</v>
      </c>
      <c r="D181" s="111">
        <f t="shared" si="4"/>
        <v>3.8607767571436913E-3</v>
      </c>
      <c r="F181" s="107" t="s">
        <v>520</v>
      </c>
      <c r="G181" s="108">
        <v>441</v>
      </c>
      <c r="H181" s="48">
        <f t="shared" si="5"/>
        <v>2.7972027972027913E-2</v>
      </c>
      <c r="W181" t="s">
        <v>168</v>
      </c>
      <c r="X181" t="s">
        <v>343</v>
      </c>
      <c r="Y181" s="112">
        <v>43784.894432128996</v>
      </c>
      <c r="Z181" s="69">
        <v>4.7156284415958982E-3</v>
      </c>
      <c r="AC181" t="s">
        <v>169</v>
      </c>
      <c r="AD181" t="s">
        <v>343</v>
      </c>
      <c r="AE181" s="112">
        <v>410</v>
      </c>
      <c r="AF181" s="69">
        <v>0</v>
      </c>
    </row>
    <row r="182" spans="2:32">
      <c r="B182" s="104" t="s">
        <v>522</v>
      </c>
      <c r="C182" s="105">
        <v>17513.82</v>
      </c>
      <c r="D182" s="111">
        <f t="shared" si="4"/>
        <v>6.0776584585724436E-3</v>
      </c>
      <c r="F182" s="107" t="s">
        <v>522</v>
      </c>
      <c r="G182" s="108">
        <v>423</v>
      </c>
      <c r="H182" s="48">
        <f t="shared" si="5"/>
        <v>-4.081632653061229E-2</v>
      </c>
      <c r="W182" t="s">
        <v>168</v>
      </c>
      <c r="X182" t="s">
        <v>345</v>
      </c>
      <c r="Y182" s="112">
        <v>43711.841456260197</v>
      </c>
      <c r="Z182" s="69">
        <v>-1.6684515702564129E-3</v>
      </c>
      <c r="AC182" t="s">
        <v>169</v>
      </c>
      <c r="AD182" t="s">
        <v>345</v>
      </c>
      <c r="AE182" s="113">
        <v>410</v>
      </c>
      <c r="AF182" s="69">
        <v>0</v>
      </c>
    </row>
    <row r="183" spans="2:32">
      <c r="B183" s="104" t="s">
        <v>524</v>
      </c>
      <c r="C183" s="105">
        <v>18588.650000000001</v>
      </c>
      <c r="D183" s="111">
        <f t="shared" si="4"/>
        <v>6.1370392067521706E-2</v>
      </c>
      <c r="F183" s="107" t="s">
        <v>524</v>
      </c>
      <c r="G183" s="108">
        <v>425</v>
      </c>
      <c r="H183" s="48">
        <f t="shared" si="5"/>
        <v>4.7281323877068626E-3</v>
      </c>
      <c r="W183" t="s">
        <v>168</v>
      </c>
      <c r="X183" t="s">
        <v>347</v>
      </c>
      <c r="Y183" s="112">
        <v>44268.768245120104</v>
      </c>
      <c r="Z183" s="69">
        <v>1.2740867698680436E-2</v>
      </c>
      <c r="AC183" t="s">
        <v>169</v>
      </c>
      <c r="AD183" t="s">
        <v>347</v>
      </c>
      <c r="AE183" s="113">
        <v>413</v>
      </c>
      <c r="AF183" s="69">
        <v>7.3170731707317138E-3</v>
      </c>
    </row>
    <row r="184" spans="2:32">
      <c r="B184" s="104" t="s">
        <v>526</v>
      </c>
      <c r="C184" s="105">
        <v>19220.490000000002</v>
      </c>
      <c r="D184" s="111">
        <f t="shared" si="4"/>
        <v>3.3990634069714698E-2</v>
      </c>
      <c r="F184" s="107" t="s">
        <v>526</v>
      </c>
      <c r="G184" s="108">
        <v>426</v>
      </c>
      <c r="H184" s="48">
        <f t="shared" si="5"/>
        <v>2.3529411764706687E-3</v>
      </c>
      <c r="W184" t="s">
        <v>168</v>
      </c>
      <c r="X184" t="s">
        <v>349</v>
      </c>
      <c r="Y184" s="112">
        <v>43504.465860149699</v>
      </c>
      <c r="Z184" s="69">
        <v>-1.7265047465029881E-2</v>
      </c>
      <c r="AC184" t="s">
        <v>169</v>
      </c>
      <c r="AD184" t="s">
        <v>349</v>
      </c>
      <c r="AE184" s="113">
        <v>410.5</v>
      </c>
      <c r="AF184" s="69">
        <v>-6.0532687651331241E-3</v>
      </c>
    </row>
    <row r="185" spans="2:32">
      <c r="B185" s="104" t="s">
        <v>528</v>
      </c>
      <c r="C185" s="105">
        <v>18265.23</v>
      </c>
      <c r="D185" s="111">
        <f t="shared" si="4"/>
        <v>-4.9700085689802997E-2</v>
      </c>
      <c r="F185" s="107" t="s">
        <v>528</v>
      </c>
      <c r="G185" s="108">
        <v>404</v>
      </c>
      <c r="H185" s="48">
        <f t="shared" si="5"/>
        <v>-5.1643192488262879E-2</v>
      </c>
      <c r="W185" t="s">
        <v>168</v>
      </c>
      <c r="X185" t="s">
        <v>351</v>
      </c>
      <c r="Y185" s="112">
        <v>44465.749608599101</v>
      </c>
      <c r="Z185" s="69">
        <v>2.2096208502813575E-2</v>
      </c>
      <c r="AC185" t="s">
        <v>169</v>
      </c>
      <c r="AD185" t="s">
        <v>351</v>
      </c>
      <c r="AE185" s="113">
        <v>410</v>
      </c>
      <c r="AF185" s="69">
        <v>-1.2180267965895553E-3</v>
      </c>
    </row>
    <row r="186" spans="2:32">
      <c r="B186" s="104" t="s">
        <v>530</v>
      </c>
      <c r="C186" s="105">
        <v>18173.2</v>
      </c>
      <c r="D186" s="111">
        <f t="shared" si="4"/>
        <v>-5.0385349650674538E-3</v>
      </c>
      <c r="F186" s="107" t="s">
        <v>530</v>
      </c>
      <c r="G186" s="108">
        <v>393</v>
      </c>
      <c r="H186" s="48">
        <f t="shared" si="5"/>
        <v>-2.7227722772277252E-2</v>
      </c>
      <c r="W186" t="s">
        <v>168</v>
      </c>
      <c r="X186" t="s">
        <v>353</v>
      </c>
      <c r="Y186" s="112">
        <v>44042.1202241914</v>
      </c>
      <c r="Z186" s="69">
        <v>-9.5270941823001332E-3</v>
      </c>
      <c r="AC186" t="s">
        <v>169</v>
      </c>
      <c r="AD186" t="s">
        <v>353</v>
      </c>
      <c r="AE186" s="112">
        <v>406</v>
      </c>
      <c r="AF186" s="69">
        <v>-9.7560975609756184E-3</v>
      </c>
    </row>
    <row r="187" spans="2:32">
      <c r="B187" s="104" t="s">
        <v>532</v>
      </c>
      <c r="C187" s="105">
        <v>19368.02</v>
      </c>
      <c r="D187" s="111">
        <f t="shared" si="4"/>
        <v>6.5746263729007604E-2</v>
      </c>
      <c r="F187" s="107" t="s">
        <v>532</v>
      </c>
      <c r="G187" s="108">
        <v>375</v>
      </c>
      <c r="H187" s="48">
        <f t="shared" si="5"/>
        <v>-4.5801526717557217E-2</v>
      </c>
      <c r="W187" t="s">
        <v>168</v>
      </c>
      <c r="X187" t="s">
        <v>355</v>
      </c>
      <c r="Y187" s="112">
        <v>43851.957281645999</v>
      </c>
      <c r="Z187" s="69">
        <v>-4.3177517698376189E-3</v>
      </c>
      <c r="AC187" t="s">
        <v>169</v>
      </c>
      <c r="AD187" t="s">
        <v>355</v>
      </c>
      <c r="AE187" s="112">
        <v>408</v>
      </c>
      <c r="AF187" s="69">
        <v>4.9261083743843415E-3</v>
      </c>
    </row>
    <row r="188" spans="2:32">
      <c r="B188" s="104" t="s">
        <v>534</v>
      </c>
      <c r="C188" s="105">
        <v>18804.96</v>
      </c>
      <c r="D188" s="111">
        <f t="shared" si="4"/>
        <v>-2.9071634581129158E-2</v>
      </c>
      <c r="F188" s="107" t="s">
        <v>534</v>
      </c>
      <c r="G188" s="108">
        <v>409</v>
      </c>
      <c r="H188" s="48">
        <f t="shared" si="5"/>
        <v>9.0666666666666673E-2</v>
      </c>
      <c r="W188" t="s">
        <v>168</v>
      </c>
      <c r="X188" t="s">
        <v>357</v>
      </c>
      <c r="Y188" s="112">
        <v>43603.015650778601</v>
      </c>
      <c r="Z188" s="69">
        <v>-5.6768647581345588E-3</v>
      </c>
      <c r="AC188" t="s">
        <v>169</v>
      </c>
      <c r="AD188" t="s">
        <v>357</v>
      </c>
      <c r="AE188" s="113">
        <v>406</v>
      </c>
      <c r="AF188" s="69">
        <v>-4.9019607843137081E-3</v>
      </c>
    </row>
    <row r="189" spans="2:32">
      <c r="B189" s="104" t="s">
        <v>536</v>
      </c>
      <c r="C189" s="105">
        <v>17857.419999999998</v>
      </c>
      <c r="D189" s="111">
        <f t="shared" si="4"/>
        <v>-5.0387770035139723E-2</v>
      </c>
      <c r="F189" s="107" t="s">
        <v>536</v>
      </c>
      <c r="G189" s="108">
        <v>410</v>
      </c>
      <c r="H189" s="48">
        <f t="shared" si="5"/>
        <v>2.4449877750611915E-3</v>
      </c>
      <c r="W189" t="s">
        <v>168</v>
      </c>
      <c r="X189" t="s">
        <v>359</v>
      </c>
      <c r="Y189" s="112">
        <v>44290.240458842003</v>
      </c>
      <c r="Z189" s="69">
        <v>1.576094675578088E-2</v>
      </c>
      <c r="AC189" t="s">
        <v>169</v>
      </c>
      <c r="AD189" t="s">
        <v>359</v>
      </c>
      <c r="AE189" s="113">
        <v>407.5</v>
      </c>
      <c r="AF189" s="69">
        <v>3.6945812807882561E-3</v>
      </c>
    </row>
    <row r="190" spans="2:32">
      <c r="B190" s="104" t="s">
        <v>538</v>
      </c>
      <c r="C190" s="105">
        <v>18286.07</v>
      </c>
      <c r="D190" s="111">
        <f t="shared" si="4"/>
        <v>2.400402745749397E-2</v>
      </c>
      <c r="F190" s="107" t="s">
        <v>538</v>
      </c>
      <c r="G190" s="108">
        <v>415</v>
      </c>
      <c r="H190" s="48">
        <f t="shared" si="5"/>
        <v>1.2195121951219523E-2</v>
      </c>
      <c r="W190" t="s">
        <v>168</v>
      </c>
      <c r="X190" t="s">
        <v>361</v>
      </c>
      <c r="Y190" s="112">
        <v>44168.808232513897</v>
      </c>
      <c r="Z190" s="69">
        <v>-2.7417377975391677E-3</v>
      </c>
      <c r="AC190" t="s">
        <v>169</v>
      </c>
      <c r="AD190" t="s">
        <v>361</v>
      </c>
      <c r="AE190" s="112">
        <v>407</v>
      </c>
      <c r="AF190" s="69">
        <v>-1.2269938650306678E-3</v>
      </c>
    </row>
    <row r="191" spans="2:32">
      <c r="B191" s="104" t="s">
        <v>540</v>
      </c>
      <c r="C191" s="105">
        <v>19262.77</v>
      </c>
      <c r="D191" s="111">
        <f t="shared" si="4"/>
        <v>5.3412242214975647E-2</v>
      </c>
      <c r="F191" s="107" t="s">
        <v>540</v>
      </c>
      <c r="G191" s="108">
        <v>420</v>
      </c>
      <c r="H191" s="48">
        <f t="shared" si="5"/>
        <v>1.2048192771084265E-2</v>
      </c>
      <c r="W191" t="s">
        <v>168</v>
      </c>
      <c r="X191" t="s">
        <v>363</v>
      </c>
      <c r="Y191" s="112">
        <v>44201.247750435403</v>
      </c>
      <c r="Z191" s="69">
        <v>7.3444403912237277E-4</v>
      </c>
      <c r="AC191" t="s">
        <v>169</v>
      </c>
      <c r="AD191" t="s">
        <v>363</v>
      </c>
      <c r="AE191" s="112">
        <v>407.5</v>
      </c>
      <c r="AF191" s="69">
        <v>1.2285012285011554E-3</v>
      </c>
    </row>
    <row r="192" spans="2:32">
      <c r="B192" s="104" t="s">
        <v>542</v>
      </c>
      <c r="C192" s="105">
        <v>19023.96</v>
      </c>
      <c r="D192" s="111">
        <f t="shared" si="4"/>
        <v>-1.239749008060631E-2</v>
      </c>
      <c r="F192" s="107" t="s">
        <v>542</v>
      </c>
      <c r="G192" s="108">
        <v>358</v>
      </c>
      <c r="H192" s="48">
        <f t="shared" si="5"/>
        <v>-0.14761904761904765</v>
      </c>
      <c r="W192" t="s">
        <v>168</v>
      </c>
      <c r="X192" t="s">
        <v>365</v>
      </c>
      <c r="Y192" s="112">
        <v>44617.731131977198</v>
      </c>
      <c r="Z192" s="69">
        <v>9.4224349478391201E-3</v>
      </c>
      <c r="AC192" t="s">
        <v>169</v>
      </c>
      <c r="AD192" t="s">
        <v>365</v>
      </c>
      <c r="AE192" s="113">
        <v>407</v>
      </c>
      <c r="AF192" s="69">
        <v>-1.2269938650306678E-3</v>
      </c>
    </row>
    <row r="193" spans="2:32">
      <c r="B193" s="104" t="s">
        <v>544</v>
      </c>
      <c r="C193" s="105">
        <v>18552.34</v>
      </c>
      <c r="D193" s="111">
        <f t="shared" si="4"/>
        <v>-2.4790842705724736E-2</v>
      </c>
      <c r="F193" s="107" t="s">
        <v>544</v>
      </c>
      <c r="G193" s="108">
        <v>336</v>
      </c>
      <c r="H193" s="48">
        <f t="shared" si="5"/>
        <v>-6.1452513966480438E-2</v>
      </c>
      <c r="W193" t="s">
        <v>168</v>
      </c>
      <c r="X193" t="s">
        <v>367</v>
      </c>
      <c r="Y193" s="112">
        <v>44746.755683490897</v>
      </c>
      <c r="Z193" s="69">
        <v>2.8917775117711653E-3</v>
      </c>
      <c r="AC193" t="s">
        <v>169</v>
      </c>
      <c r="AD193" t="s">
        <v>367</v>
      </c>
      <c r="AE193" s="112">
        <v>410</v>
      </c>
      <c r="AF193" s="69">
        <v>7.3710073710073765E-3</v>
      </c>
    </row>
    <row r="194" spans="2:32">
      <c r="B194" s="104" t="s">
        <v>546</v>
      </c>
      <c r="C194" s="105">
        <v>18198.84</v>
      </c>
      <c r="D194" s="111">
        <f t="shared" si="4"/>
        <v>-1.9054200170975699E-2</v>
      </c>
      <c r="F194" s="107" t="s">
        <v>546</v>
      </c>
      <c r="G194" s="108">
        <v>308</v>
      </c>
      <c r="H194" s="48">
        <f t="shared" si="5"/>
        <v>-8.333333333333337E-2</v>
      </c>
      <c r="W194" t="s">
        <v>168</v>
      </c>
      <c r="X194" t="s">
        <v>369</v>
      </c>
      <c r="Y194" s="112">
        <v>44326.183688111203</v>
      </c>
      <c r="Z194" s="69">
        <v>-9.3989382907342378E-3</v>
      </c>
      <c r="AC194" t="s">
        <v>169</v>
      </c>
      <c r="AD194" t="s">
        <v>369</v>
      </c>
      <c r="AE194" s="112">
        <v>407</v>
      </c>
      <c r="AF194" s="69">
        <v>-7.3170731707317138E-3</v>
      </c>
    </row>
    <row r="195" spans="2:32">
      <c r="B195" s="104" t="s">
        <v>548</v>
      </c>
      <c r="C195" s="105">
        <v>18663.34</v>
      </c>
      <c r="D195" s="111">
        <f t="shared" si="4"/>
        <v>2.5523604801185096E-2</v>
      </c>
      <c r="F195" s="107" t="s">
        <v>548</v>
      </c>
      <c r="G195" s="108">
        <v>315</v>
      </c>
      <c r="H195" s="48">
        <f t="shared" si="5"/>
        <v>2.2727272727272707E-2</v>
      </c>
      <c r="W195" t="s">
        <v>168</v>
      </c>
      <c r="X195" t="s">
        <v>371</v>
      </c>
      <c r="Y195" s="112">
        <v>44242.9286497418</v>
      </c>
      <c r="Z195" s="69">
        <v>-1.8782360998006453E-3</v>
      </c>
      <c r="AC195" t="s">
        <v>169</v>
      </c>
      <c r="AD195" t="s">
        <v>371</v>
      </c>
      <c r="AE195" s="112">
        <v>413</v>
      </c>
      <c r="AF195" s="69">
        <v>1.4742014742014753E-2</v>
      </c>
    </row>
    <row r="196" spans="2:32">
      <c r="B196" s="104" t="s">
        <v>550</v>
      </c>
      <c r="C196" s="105">
        <v>18827.03</v>
      </c>
      <c r="D196" s="111">
        <f t="shared" si="4"/>
        <v>8.7706702015821758E-3</v>
      </c>
      <c r="F196" s="107" t="s">
        <v>550</v>
      </c>
      <c r="G196" s="108">
        <v>305</v>
      </c>
      <c r="H196" s="48">
        <f t="shared" si="5"/>
        <v>-3.1746031746031744E-2</v>
      </c>
      <c r="W196" t="s">
        <v>168</v>
      </c>
      <c r="X196" t="s">
        <v>373</v>
      </c>
      <c r="Y196" s="112">
        <v>44357.864378212798</v>
      </c>
      <c r="Z196" s="69">
        <v>2.5978327379931887E-3</v>
      </c>
      <c r="AC196" t="s">
        <v>169</v>
      </c>
      <c r="AD196" t="s">
        <v>373</v>
      </c>
      <c r="AE196" s="112">
        <v>410</v>
      </c>
      <c r="AF196" s="69">
        <v>-7.2639225181597711E-3</v>
      </c>
    </row>
    <row r="197" spans="2:32">
      <c r="B197" s="104" t="s">
        <v>552</v>
      </c>
      <c r="C197" s="105">
        <v>18809.759999999998</v>
      </c>
      <c r="D197" s="111">
        <f t="shared" si="4"/>
        <v>-9.1729816120755814E-4</v>
      </c>
      <c r="F197" s="107" t="s">
        <v>552</v>
      </c>
      <c r="G197" s="108">
        <v>299</v>
      </c>
      <c r="H197" s="48">
        <f t="shared" si="5"/>
        <v>-1.9672131147540961E-2</v>
      </c>
      <c r="W197" t="s">
        <v>168</v>
      </c>
      <c r="X197" t="s">
        <v>375</v>
      </c>
      <c r="Y197" s="112">
        <v>44357.640616239398</v>
      </c>
      <c r="Z197" s="69">
        <v>-5.0444712913488843E-6</v>
      </c>
      <c r="AC197" t="s">
        <v>169</v>
      </c>
      <c r="AD197" t="s">
        <v>375</v>
      </c>
      <c r="AE197" s="112">
        <v>411.5</v>
      </c>
      <c r="AF197" s="69">
        <v>3.6585365853658569E-3</v>
      </c>
    </row>
    <row r="198" spans="2:32">
      <c r="B198" s="104" t="s">
        <v>554</v>
      </c>
      <c r="C198" s="105">
        <v>18564.083062999998</v>
      </c>
      <c r="D198" s="111">
        <f t="shared" si="4"/>
        <v>-1.3061141503134532E-2</v>
      </c>
      <c r="F198" s="107" t="s">
        <v>554</v>
      </c>
      <c r="G198" s="108">
        <v>292</v>
      </c>
      <c r="H198" s="48">
        <f t="shared" si="5"/>
        <v>-2.3411371237458178E-2</v>
      </c>
      <c r="W198" t="s">
        <v>168</v>
      </c>
      <c r="X198" t="s">
        <v>377</v>
      </c>
      <c r="Y198" s="112">
        <v>44194.157967216997</v>
      </c>
      <c r="Z198" s="69">
        <v>-3.6855578148705659E-3</v>
      </c>
      <c r="AC198" t="s">
        <v>169</v>
      </c>
      <c r="AD198" t="s">
        <v>377</v>
      </c>
      <c r="AE198" s="113">
        <v>413</v>
      </c>
      <c r="AF198" s="69">
        <v>3.6452004860267895E-3</v>
      </c>
    </row>
    <row r="199" spans="2:32">
      <c r="B199" s="104" t="s">
        <v>556</v>
      </c>
      <c r="C199" s="105">
        <v>18958.235070999999</v>
      </c>
      <c r="D199" s="111">
        <f t="shared" ref="D199:D262" si="6">C199/C198-1</f>
        <v>2.1231967485945136E-2</v>
      </c>
      <c r="F199" s="107" t="s">
        <v>556</v>
      </c>
      <c r="G199" s="108">
        <v>312</v>
      </c>
      <c r="H199" s="48">
        <f t="shared" ref="H199:H262" si="7">G199/G198-1</f>
        <v>6.8493150684931559E-2</v>
      </c>
      <c r="W199" t="s">
        <v>168</v>
      </c>
      <c r="X199" t="s">
        <v>379</v>
      </c>
      <c r="Y199" s="112">
        <v>43775.407024201602</v>
      </c>
      <c r="Z199" s="69">
        <v>-9.4752556056395543E-3</v>
      </c>
      <c r="AC199" t="s">
        <v>169</v>
      </c>
      <c r="AD199" t="s">
        <v>379</v>
      </c>
      <c r="AE199" s="113">
        <v>413</v>
      </c>
      <c r="AF199" s="69">
        <v>0</v>
      </c>
    </row>
    <row r="200" spans="2:32">
      <c r="B200" s="104" t="s">
        <v>558</v>
      </c>
      <c r="C200" s="105">
        <v>17744.920024999999</v>
      </c>
      <c r="D200" s="111">
        <f t="shared" si="6"/>
        <v>-6.3999367106486682E-2</v>
      </c>
      <c r="F200" s="107" t="s">
        <v>558</v>
      </c>
      <c r="G200" s="108">
        <v>309</v>
      </c>
      <c r="H200" s="48">
        <f t="shared" si="7"/>
        <v>-9.6153846153845812E-3</v>
      </c>
      <c r="W200" t="s">
        <v>168</v>
      </c>
      <c r="X200" t="s">
        <v>381</v>
      </c>
      <c r="Y200" s="112">
        <v>43267.249313533699</v>
      </c>
      <c r="Z200" s="69">
        <v>-1.1608292080230398E-2</v>
      </c>
      <c r="AC200" t="s">
        <v>169</v>
      </c>
      <c r="AD200" t="s">
        <v>381</v>
      </c>
      <c r="AE200" s="113">
        <v>409</v>
      </c>
      <c r="AF200" s="69">
        <v>-9.6852300242130651E-3</v>
      </c>
    </row>
    <row r="201" spans="2:32">
      <c r="B201" s="104" t="s">
        <v>560</v>
      </c>
      <c r="C201" s="105">
        <v>17529.994573</v>
      </c>
      <c r="D201" s="111">
        <f t="shared" si="6"/>
        <v>-1.2111942555796285E-2</v>
      </c>
      <c r="F201" s="107" t="s">
        <v>560</v>
      </c>
      <c r="G201" s="108">
        <v>328</v>
      </c>
      <c r="H201" s="48">
        <f t="shared" si="7"/>
        <v>6.1488673139158623E-2</v>
      </c>
      <c r="W201" t="s">
        <v>168</v>
      </c>
      <c r="X201" t="s">
        <v>383</v>
      </c>
      <c r="Y201" s="112">
        <v>42865.6327867047</v>
      </c>
      <c r="Z201" s="69">
        <v>-9.2822292426936182E-3</v>
      </c>
      <c r="AC201" t="s">
        <v>169</v>
      </c>
      <c r="AD201" t="s">
        <v>383</v>
      </c>
      <c r="AE201" s="113">
        <v>412</v>
      </c>
      <c r="AF201" s="69">
        <v>7.3349633251833524E-3</v>
      </c>
    </row>
    <row r="202" spans="2:32">
      <c r="B202" s="104" t="s">
        <v>562</v>
      </c>
      <c r="C202" s="105">
        <v>17434.526876</v>
      </c>
      <c r="D202" s="111">
        <f t="shared" si="6"/>
        <v>-5.4459627242008368E-3</v>
      </c>
      <c r="F202" s="107" t="s">
        <v>562</v>
      </c>
      <c r="G202" s="108">
        <v>302</v>
      </c>
      <c r="H202" s="48">
        <f t="shared" si="7"/>
        <v>-7.9268292682926789E-2</v>
      </c>
      <c r="W202" t="s">
        <v>168</v>
      </c>
      <c r="X202" t="s">
        <v>385</v>
      </c>
      <c r="Y202" s="112">
        <v>42514.9390129811</v>
      </c>
      <c r="Z202" s="69">
        <v>-8.1812340312020781E-3</v>
      </c>
      <c r="AC202" t="s">
        <v>169</v>
      </c>
      <c r="AD202" t="s">
        <v>385</v>
      </c>
      <c r="AE202" s="113">
        <v>420</v>
      </c>
      <c r="AF202" s="69">
        <v>1.9417475728155331E-2</v>
      </c>
    </row>
    <row r="203" spans="2:32">
      <c r="B203" s="104" t="s">
        <v>564</v>
      </c>
      <c r="C203" s="105">
        <v>19264.417174999999</v>
      </c>
      <c r="D203" s="111">
        <f t="shared" si="6"/>
        <v>0.10495784095632588</v>
      </c>
      <c r="F203" s="107" t="s">
        <v>564</v>
      </c>
      <c r="G203" s="108">
        <v>315</v>
      </c>
      <c r="H203" s="48">
        <f t="shared" si="7"/>
        <v>4.3046357615894149E-2</v>
      </c>
      <c r="W203" t="s">
        <v>168</v>
      </c>
      <c r="X203" t="s">
        <v>387</v>
      </c>
      <c r="Y203" s="112">
        <v>42626.7103638361</v>
      </c>
      <c r="Z203" s="69">
        <v>2.6289900315010772E-3</v>
      </c>
      <c r="AC203" t="s">
        <v>169</v>
      </c>
      <c r="AD203" t="s">
        <v>387</v>
      </c>
      <c r="AE203" s="113">
        <v>420</v>
      </c>
      <c r="AF203" s="69">
        <v>0</v>
      </c>
    </row>
    <row r="204" spans="2:32">
      <c r="B204" s="104" t="s">
        <v>566</v>
      </c>
      <c r="C204" s="105">
        <v>18605.777345999999</v>
      </c>
      <c r="D204" s="111">
        <f t="shared" si="6"/>
        <v>-3.4189450063131788E-2</v>
      </c>
      <c r="F204" s="107" t="s">
        <v>566</v>
      </c>
      <c r="G204" s="108">
        <v>327</v>
      </c>
      <c r="H204" s="48">
        <f t="shared" si="7"/>
        <v>3.8095238095238182E-2</v>
      </c>
      <c r="W204" t="s">
        <v>168</v>
      </c>
      <c r="X204" t="s">
        <v>389</v>
      </c>
      <c r="Y204" s="112">
        <v>42997.6138137487</v>
      </c>
      <c r="Z204" s="69">
        <v>8.7011980691633628E-3</v>
      </c>
      <c r="AC204" t="s">
        <v>169</v>
      </c>
      <c r="AD204" t="s">
        <v>389</v>
      </c>
      <c r="AE204" s="112">
        <v>420</v>
      </c>
      <c r="AF204" s="69">
        <v>0</v>
      </c>
    </row>
    <row r="205" spans="2:32">
      <c r="B205" s="104" t="s">
        <v>568</v>
      </c>
      <c r="C205" s="105">
        <v>17521.842210999999</v>
      </c>
      <c r="D205" s="111">
        <f t="shared" si="6"/>
        <v>-5.8257987013535462E-2</v>
      </c>
      <c r="F205" s="107" t="s">
        <v>568</v>
      </c>
      <c r="G205" s="108">
        <v>344</v>
      </c>
      <c r="H205" s="48">
        <f t="shared" si="7"/>
        <v>5.1987767584097844E-2</v>
      </c>
      <c r="W205" t="s">
        <v>168</v>
      </c>
      <c r="X205" t="s">
        <v>391</v>
      </c>
      <c r="Y205" s="112">
        <v>42388.0892738849</v>
      </c>
      <c r="Z205" s="69">
        <v>-1.4175775951290159E-2</v>
      </c>
      <c r="AC205" t="s">
        <v>169</v>
      </c>
      <c r="AD205" t="s">
        <v>391</v>
      </c>
      <c r="AE205" s="112">
        <v>416</v>
      </c>
      <c r="AF205" s="69">
        <v>-9.52380952380949E-3</v>
      </c>
    </row>
    <row r="206" spans="2:32">
      <c r="B206" s="104" t="s">
        <v>570</v>
      </c>
      <c r="C206" s="105">
        <v>17779.763414000001</v>
      </c>
      <c r="D206" s="111">
        <f t="shared" si="6"/>
        <v>1.4719982059767878E-2</v>
      </c>
      <c r="F206" s="107" t="s">
        <v>570</v>
      </c>
      <c r="G206" s="108">
        <v>372</v>
      </c>
      <c r="H206" s="48">
        <f t="shared" si="7"/>
        <v>8.1395348837209225E-2</v>
      </c>
      <c r="W206" t="s">
        <v>168</v>
      </c>
      <c r="X206" t="s">
        <v>393</v>
      </c>
      <c r="Y206" s="112">
        <v>42597.2613167866</v>
      </c>
      <c r="Z206" s="69">
        <v>4.9346891186852204E-3</v>
      </c>
      <c r="AC206" t="s">
        <v>169</v>
      </c>
      <c r="AD206" t="s">
        <v>393</v>
      </c>
      <c r="AE206" s="112">
        <v>418</v>
      </c>
      <c r="AF206" s="69">
        <v>4.8076923076922906E-3</v>
      </c>
    </row>
    <row r="207" spans="2:32">
      <c r="B207" s="104" t="s">
        <v>572</v>
      </c>
      <c r="C207" s="105">
        <v>17884.705238999999</v>
      </c>
      <c r="D207" s="111">
        <f t="shared" si="6"/>
        <v>5.9023184142801277E-3</v>
      </c>
      <c r="F207" s="107" t="s">
        <v>572</v>
      </c>
      <c r="G207" s="108">
        <v>368</v>
      </c>
      <c r="H207" s="48">
        <f t="shared" si="7"/>
        <v>-1.0752688172043001E-2</v>
      </c>
      <c r="W207" t="s">
        <v>168</v>
      </c>
      <c r="X207" t="s">
        <v>395</v>
      </c>
      <c r="Y207" s="112">
        <v>42753.601561869698</v>
      </c>
      <c r="Z207" s="69">
        <v>3.6701947554897973E-3</v>
      </c>
      <c r="AC207" t="s">
        <v>169</v>
      </c>
      <c r="AD207" t="s">
        <v>395</v>
      </c>
      <c r="AE207" s="112">
        <v>414</v>
      </c>
      <c r="AF207" s="69">
        <v>-9.5693779904306719E-3</v>
      </c>
    </row>
    <row r="208" spans="2:32">
      <c r="B208" s="104" t="s">
        <v>574</v>
      </c>
      <c r="C208" s="105">
        <v>17320.315132</v>
      </c>
      <c r="D208" s="111">
        <f t="shared" si="6"/>
        <v>-3.1557137758651543E-2</v>
      </c>
      <c r="F208" s="107" t="s">
        <v>574</v>
      </c>
      <c r="G208" s="108">
        <v>357</v>
      </c>
      <c r="H208" s="48">
        <f t="shared" si="7"/>
        <v>-2.9891304347826053E-2</v>
      </c>
      <c r="W208" t="s">
        <v>168</v>
      </c>
      <c r="X208" t="s">
        <v>397</v>
      </c>
      <c r="Y208" s="112">
        <v>42906.478048547899</v>
      </c>
      <c r="Z208" s="69">
        <v>3.5757569208987317E-3</v>
      </c>
      <c r="AC208" t="s">
        <v>169</v>
      </c>
      <c r="AD208" t="s">
        <v>397</v>
      </c>
      <c r="AE208" s="113">
        <v>414</v>
      </c>
      <c r="AF208" s="69">
        <v>0</v>
      </c>
    </row>
    <row r="209" spans="2:32">
      <c r="B209" s="104" t="s">
        <v>576</v>
      </c>
      <c r="C209" s="105">
        <v>17350.089276999999</v>
      </c>
      <c r="D209" s="111">
        <f t="shared" si="6"/>
        <v>1.719030212388617E-3</v>
      </c>
      <c r="F209" s="107" t="s">
        <v>576</v>
      </c>
      <c r="G209" s="108">
        <v>339</v>
      </c>
      <c r="H209" s="48">
        <f t="shared" si="7"/>
        <v>-5.0420168067226934E-2</v>
      </c>
      <c r="W209" t="s">
        <v>168</v>
      </c>
      <c r="X209" t="s">
        <v>399</v>
      </c>
      <c r="Y209" s="112">
        <v>42772.9522719577</v>
      </c>
      <c r="Z209" s="69">
        <v>-3.1120190391557001E-3</v>
      </c>
      <c r="AC209" t="s">
        <v>169</v>
      </c>
      <c r="AD209" t="s">
        <v>399</v>
      </c>
      <c r="AE209" s="112">
        <v>415</v>
      </c>
      <c r="AF209" s="69">
        <v>2.4154589371980784E-3</v>
      </c>
    </row>
    <row r="210" spans="2:32">
      <c r="B210" s="104" t="s">
        <v>578</v>
      </c>
      <c r="C210" s="105">
        <v>16634.00044</v>
      </c>
      <c r="D210" s="111">
        <f t="shared" si="6"/>
        <v>-4.1272919439629407E-2</v>
      </c>
      <c r="F210" s="107" t="s">
        <v>578</v>
      </c>
      <c r="G210" s="108">
        <v>335</v>
      </c>
      <c r="H210" s="48">
        <f t="shared" si="7"/>
        <v>-1.179941002949858E-2</v>
      </c>
      <c r="W210" t="s">
        <v>168</v>
      </c>
      <c r="X210" t="s">
        <v>401</v>
      </c>
      <c r="Y210" s="112">
        <v>43281.609076392</v>
      </c>
      <c r="Z210" s="69">
        <v>1.1892020013025473E-2</v>
      </c>
      <c r="AC210" t="s">
        <v>169</v>
      </c>
      <c r="AD210" t="s">
        <v>401</v>
      </c>
      <c r="AE210" s="113">
        <v>419</v>
      </c>
      <c r="AF210" s="69">
        <v>9.6385542168675453E-3</v>
      </c>
    </row>
    <row r="211" spans="2:32">
      <c r="B211" s="104" t="s">
        <v>580</v>
      </c>
      <c r="C211" s="105">
        <v>16530.926127999999</v>
      </c>
      <c r="D211" s="111">
        <f t="shared" si="6"/>
        <v>-6.196603900053832E-3</v>
      </c>
      <c r="F211" s="107" t="s">
        <v>580</v>
      </c>
      <c r="G211" s="108">
        <v>336</v>
      </c>
      <c r="H211" s="48">
        <f t="shared" si="7"/>
        <v>2.9850746268655914E-3</v>
      </c>
      <c r="W211" t="s">
        <v>168</v>
      </c>
      <c r="X211" t="s">
        <v>403</v>
      </c>
      <c r="Y211" s="112">
        <v>43357.1875573281</v>
      </c>
      <c r="Z211" s="69">
        <v>1.7462031229640296E-3</v>
      </c>
      <c r="AC211" t="s">
        <v>169</v>
      </c>
      <c r="AD211" t="s">
        <v>403</v>
      </c>
      <c r="AE211" s="113">
        <v>420</v>
      </c>
      <c r="AF211" s="69">
        <v>2.3866348448686736E-3</v>
      </c>
    </row>
    <row r="212" spans="2:32">
      <c r="B212" s="104" t="s">
        <v>582</v>
      </c>
      <c r="C212" s="105">
        <v>18210.193423000001</v>
      </c>
      <c r="D212" s="111">
        <f t="shared" si="6"/>
        <v>0.10158337663584782</v>
      </c>
      <c r="F212" s="107" t="s">
        <v>582</v>
      </c>
      <c r="G212" s="108">
        <v>357</v>
      </c>
      <c r="H212" s="48">
        <f t="shared" si="7"/>
        <v>6.25E-2</v>
      </c>
      <c r="W212" t="s">
        <v>168</v>
      </c>
      <c r="X212" t="s">
        <v>405</v>
      </c>
      <c r="Y212" s="112">
        <v>43549.430872085599</v>
      </c>
      <c r="Z212" s="69">
        <v>4.433943380282912E-3</v>
      </c>
      <c r="AC212" t="s">
        <v>169</v>
      </c>
      <c r="AD212" t="s">
        <v>405</v>
      </c>
      <c r="AE212" s="113">
        <v>420</v>
      </c>
      <c r="AF212" s="69">
        <v>0</v>
      </c>
    </row>
    <row r="213" spans="2:32">
      <c r="B213" s="104" t="s">
        <v>584</v>
      </c>
      <c r="C213" s="105">
        <v>19689.157567999999</v>
      </c>
      <c r="D213" s="111">
        <f t="shared" si="6"/>
        <v>8.1216278742653136E-2</v>
      </c>
      <c r="F213" s="107" t="s">
        <v>584</v>
      </c>
      <c r="G213" s="108">
        <v>385</v>
      </c>
      <c r="H213" s="48">
        <f t="shared" si="7"/>
        <v>7.8431372549019551E-2</v>
      </c>
      <c r="W213" t="s">
        <v>168</v>
      </c>
      <c r="X213" t="s">
        <v>407</v>
      </c>
      <c r="Y213" s="112">
        <v>43665.417879883098</v>
      </c>
      <c r="Z213" s="69">
        <v>2.6633415288062068E-3</v>
      </c>
      <c r="AC213" t="s">
        <v>169</v>
      </c>
      <c r="AD213" t="s">
        <v>407</v>
      </c>
      <c r="AE213" s="113">
        <v>416</v>
      </c>
      <c r="AF213" s="69">
        <v>-9.52380952380949E-3</v>
      </c>
    </row>
    <row r="214" spans="2:32">
      <c r="B214" s="104" t="s">
        <v>586</v>
      </c>
      <c r="C214" s="105">
        <v>22612.455461000001</v>
      </c>
      <c r="D214" s="111">
        <f t="shared" si="6"/>
        <v>0.1484724718619308</v>
      </c>
      <c r="F214" s="107" t="s">
        <v>586</v>
      </c>
      <c r="G214" s="108">
        <v>410</v>
      </c>
      <c r="H214" s="48">
        <f t="shared" si="7"/>
        <v>6.4935064935064846E-2</v>
      </c>
      <c r="W214" t="s">
        <v>168</v>
      </c>
      <c r="X214" t="s">
        <v>409</v>
      </c>
      <c r="Y214" s="112">
        <v>43183.196663740098</v>
      </c>
      <c r="Z214" s="69">
        <v>-1.1043549782794204E-2</v>
      </c>
      <c r="AC214" t="s">
        <v>169</v>
      </c>
      <c r="AD214" t="s">
        <v>409</v>
      </c>
      <c r="AE214" s="113">
        <v>415</v>
      </c>
      <c r="AF214" s="69">
        <v>-2.4038461538461453E-3</v>
      </c>
    </row>
    <row r="215" spans="2:32">
      <c r="B215" s="104" t="s">
        <v>588</v>
      </c>
      <c r="C215" s="105">
        <v>22378.743602999999</v>
      </c>
      <c r="D215" s="111">
        <f t="shared" si="6"/>
        <v>-1.0335536465868933E-2</v>
      </c>
      <c r="F215" s="107" t="s">
        <v>588</v>
      </c>
      <c r="G215" s="108">
        <v>409</v>
      </c>
      <c r="H215" s="48">
        <f t="shared" si="7"/>
        <v>-2.4390243902439046E-3</v>
      </c>
      <c r="W215" t="s">
        <v>168</v>
      </c>
      <c r="X215" t="s">
        <v>411</v>
      </c>
      <c r="Y215" s="112">
        <v>43093.887682047301</v>
      </c>
      <c r="Z215" s="69">
        <v>-2.0681419763393105E-3</v>
      </c>
      <c r="AC215" t="s">
        <v>169</v>
      </c>
      <c r="AD215" t="s">
        <v>411</v>
      </c>
      <c r="AE215" s="113">
        <v>415</v>
      </c>
      <c r="AF215" s="69">
        <v>0</v>
      </c>
    </row>
    <row r="216" spans="2:32">
      <c r="B216" s="104" t="s">
        <v>590</v>
      </c>
      <c r="C216" s="105">
        <v>21903.133323999999</v>
      </c>
      <c r="D216" s="111">
        <f t="shared" si="6"/>
        <v>-2.1252769477918432E-2</v>
      </c>
      <c r="F216" s="107" t="s">
        <v>590</v>
      </c>
      <c r="G216" s="108">
        <v>416</v>
      </c>
      <c r="H216" s="48">
        <f t="shared" si="7"/>
        <v>1.7114914425427896E-2</v>
      </c>
      <c r="W216" t="s">
        <v>168</v>
      </c>
      <c r="X216" t="s">
        <v>413</v>
      </c>
      <c r="Y216" s="112">
        <v>44036.183101196897</v>
      </c>
      <c r="Z216" s="69">
        <v>2.1866103752392396E-2</v>
      </c>
      <c r="AC216" t="s">
        <v>169</v>
      </c>
      <c r="AD216" t="s">
        <v>413</v>
      </c>
      <c r="AE216" s="113">
        <v>411</v>
      </c>
      <c r="AF216" s="69">
        <v>-9.6385542168674343E-3</v>
      </c>
    </row>
    <row r="217" spans="2:32">
      <c r="B217" s="104" t="s">
        <v>592</v>
      </c>
      <c r="C217" s="105">
        <v>22588.985393999999</v>
      </c>
      <c r="D217" s="111">
        <f t="shared" si="6"/>
        <v>3.1312966042556623E-2</v>
      </c>
      <c r="F217" s="107" t="s">
        <v>592</v>
      </c>
      <c r="G217" s="108">
        <v>398</v>
      </c>
      <c r="H217" s="48">
        <f t="shared" si="7"/>
        <v>-4.3269230769230727E-2</v>
      </c>
      <c r="W217" t="s">
        <v>168</v>
      </c>
      <c r="X217" t="s">
        <v>415</v>
      </c>
      <c r="Y217" s="112">
        <v>44142.697954257499</v>
      </c>
      <c r="Z217" s="69">
        <v>2.4188030287690676E-3</v>
      </c>
      <c r="AC217" t="s">
        <v>169</v>
      </c>
      <c r="AD217" t="s">
        <v>415</v>
      </c>
      <c r="AE217" s="113">
        <v>410</v>
      </c>
      <c r="AF217" s="69">
        <v>-2.4330900243308973E-3</v>
      </c>
    </row>
    <row r="218" spans="2:32">
      <c r="B218" s="104" t="s">
        <v>594</v>
      </c>
      <c r="C218" s="105">
        <v>21395.946298999999</v>
      </c>
      <c r="D218" s="111">
        <f t="shared" si="6"/>
        <v>-5.2815081075615278E-2</v>
      </c>
      <c r="F218" s="107" t="s">
        <v>594</v>
      </c>
      <c r="G218" s="108">
        <v>406</v>
      </c>
      <c r="H218" s="48">
        <f t="shared" si="7"/>
        <v>2.0100502512562901E-2</v>
      </c>
      <c r="W218" t="s">
        <v>168</v>
      </c>
      <c r="X218" t="s">
        <v>417</v>
      </c>
      <c r="Y218" s="112">
        <v>44472.711929045101</v>
      </c>
      <c r="Z218" s="69">
        <v>7.4760716966049134E-3</v>
      </c>
      <c r="AC218" t="s">
        <v>169</v>
      </c>
      <c r="AD218" t="s">
        <v>417</v>
      </c>
      <c r="AE218" s="113">
        <v>410.5</v>
      </c>
      <c r="AF218" s="69">
        <v>1.2195121951219523E-3</v>
      </c>
    </row>
    <row r="219" spans="2:32">
      <c r="B219" s="104" t="s">
        <v>596</v>
      </c>
      <c r="C219" s="105">
        <v>20893.955870999998</v>
      </c>
      <c r="D219" s="111">
        <f t="shared" si="6"/>
        <v>-2.3461940920251001E-2</v>
      </c>
      <c r="F219" s="107" t="s">
        <v>596</v>
      </c>
      <c r="G219" s="108">
        <v>396</v>
      </c>
      <c r="H219" s="48">
        <f t="shared" si="7"/>
        <v>-2.4630541871921152E-2</v>
      </c>
      <c r="W219" t="s">
        <v>168</v>
      </c>
      <c r="X219" t="s">
        <v>419</v>
      </c>
      <c r="Y219" s="112">
        <v>44164.370760249003</v>
      </c>
      <c r="Z219" s="69">
        <v>-6.9332666127500664E-3</v>
      </c>
      <c r="AC219" t="s">
        <v>169</v>
      </c>
      <c r="AD219" t="s">
        <v>419</v>
      </c>
      <c r="AE219" s="112">
        <v>409</v>
      </c>
      <c r="AF219" s="69">
        <v>-3.6540803897685548E-3</v>
      </c>
    </row>
    <row r="220" spans="2:32">
      <c r="B220" s="104" t="s">
        <v>598</v>
      </c>
      <c r="C220" s="105">
        <v>21557.444624</v>
      </c>
      <c r="D220" s="111">
        <f t="shared" si="6"/>
        <v>3.1755056682248428E-2</v>
      </c>
      <c r="F220" s="107" t="s">
        <v>598</v>
      </c>
      <c r="G220" s="108">
        <v>389</v>
      </c>
      <c r="H220" s="48">
        <f t="shared" si="7"/>
        <v>-1.7676767676767624E-2</v>
      </c>
      <c r="W220" t="s">
        <v>168</v>
      </c>
      <c r="X220" t="s">
        <v>421</v>
      </c>
      <c r="Y220" s="112">
        <v>44587.594574573101</v>
      </c>
      <c r="Z220" s="69">
        <v>9.5829241317988423E-3</v>
      </c>
      <c r="AC220" t="s">
        <v>169</v>
      </c>
      <c r="AD220" t="s">
        <v>421</v>
      </c>
      <c r="AE220" s="113">
        <v>418</v>
      </c>
      <c r="AF220" s="69">
        <v>2.2004889975550057E-2</v>
      </c>
    </row>
    <row r="221" spans="2:32">
      <c r="B221" s="104" t="s">
        <v>600</v>
      </c>
      <c r="C221" s="105">
        <v>23768.604034</v>
      </c>
      <c r="D221" s="111">
        <f t="shared" si="6"/>
        <v>0.10257057126048719</v>
      </c>
      <c r="F221" s="107" t="s">
        <v>600</v>
      </c>
      <c r="G221" s="108">
        <v>391</v>
      </c>
      <c r="H221" s="48">
        <f t="shared" si="7"/>
        <v>5.1413881748072487E-3</v>
      </c>
      <c r="W221" t="s">
        <v>168</v>
      </c>
      <c r="X221" t="s">
        <v>423</v>
      </c>
      <c r="Y221" s="112">
        <v>44350.668013610302</v>
      </c>
      <c r="Z221" s="69">
        <v>-5.3137327371750587E-3</v>
      </c>
      <c r="AC221" t="s">
        <v>169</v>
      </c>
      <c r="AD221" t="s">
        <v>423</v>
      </c>
      <c r="AE221" s="113">
        <v>418</v>
      </c>
      <c r="AF221" s="69">
        <v>0</v>
      </c>
    </row>
    <row r="222" spans="2:32">
      <c r="B222" s="104" t="s">
        <v>602</v>
      </c>
      <c r="C222" s="105">
        <v>23920.645710000001</v>
      </c>
      <c r="D222" s="111">
        <f t="shared" si="6"/>
        <v>6.3967440318544178E-3</v>
      </c>
      <c r="F222" s="107" t="s">
        <v>602</v>
      </c>
      <c r="G222" s="108">
        <v>402</v>
      </c>
      <c r="H222" s="48">
        <f t="shared" si="7"/>
        <v>2.8132992327365658E-2</v>
      </c>
      <c r="W222" t="s">
        <v>168</v>
      </c>
      <c r="X222" t="s">
        <v>425</v>
      </c>
      <c r="Y222" s="112">
        <v>44160.712638641598</v>
      </c>
      <c r="Z222" s="69">
        <v>-4.283033006637238E-3</v>
      </c>
      <c r="AC222" t="s">
        <v>169</v>
      </c>
      <c r="AD222" t="s">
        <v>425</v>
      </c>
      <c r="AE222" s="113">
        <v>411</v>
      </c>
      <c r="AF222" s="69">
        <v>-1.674641148325362E-2</v>
      </c>
    </row>
    <row r="223" spans="2:32">
      <c r="B223" s="104" t="s">
        <v>604</v>
      </c>
      <c r="C223" s="105">
        <v>23997.309191</v>
      </c>
      <c r="D223" s="111">
        <f t="shared" si="6"/>
        <v>3.2049085099719044E-3</v>
      </c>
      <c r="F223" s="107" t="s">
        <v>604</v>
      </c>
      <c r="G223" s="108">
        <v>406</v>
      </c>
      <c r="H223" s="48">
        <f t="shared" si="7"/>
        <v>9.9502487562188602E-3</v>
      </c>
      <c r="W223" t="s">
        <v>168</v>
      </c>
      <c r="X223" t="s">
        <v>427</v>
      </c>
      <c r="Y223" s="112">
        <v>44974.080472010399</v>
      </c>
      <c r="Z223" s="69">
        <v>1.8418358417909397E-2</v>
      </c>
      <c r="AC223" t="s">
        <v>169</v>
      </c>
      <c r="AD223" t="s">
        <v>427</v>
      </c>
      <c r="AE223" s="113">
        <v>414.5</v>
      </c>
      <c r="AF223" s="69">
        <v>8.5158150851580849E-3</v>
      </c>
    </row>
    <row r="224" spans="2:32">
      <c r="B224" s="104" t="s">
        <v>606</v>
      </c>
      <c r="C224" s="105">
        <v>23327.943758000001</v>
      </c>
      <c r="D224" s="111">
        <f t="shared" si="6"/>
        <v>-2.789335369529844E-2</v>
      </c>
      <c r="F224" s="107" t="s">
        <v>606</v>
      </c>
      <c r="G224" s="108">
        <v>396</v>
      </c>
      <c r="H224" s="48">
        <f t="shared" si="7"/>
        <v>-2.4630541871921152E-2</v>
      </c>
      <c r="W224" t="s">
        <v>168</v>
      </c>
      <c r="X224" t="s">
        <v>429</v>
      </c>
      <c r="Y224" s="112">
        <v>45429.1160612112</v>
      </c>
      <c r="Z224" s="69">
        <v>1.0117729688414512E-2</v>
      </c>
      <c r="AC224" t="s">
        <v>169</v>
      </c>
      <c r="AD224" t="s">
        <v>429</v>
      </c>
      <c r="AE224" s="112">
        <v>413</v>
      </c>
      <c r="AF224" s="69">
        <v>-3.6188178528346882E-3</v>
      </c>
    </row>
    <row r="225" spans="2:32">
      <c r="B225" s="104" t="s">
        <v>608</v>
      </c>
      <c r="C225" s="105">
        <v>26451.019151</v>
      </c>
      <c r="D225" s="111">
        <f t="shared" si="6"/>
        <v>0.13387701142450603</v>
      </c>
      <c r="F225" s="107" t="s">
        <v>608</v>
      </c>
      <c r="G225" s="108">
        <v>428</v>
      </c>
      <c r="H225" s="48">
        <f t="shared" si="7"/>
        <v>8.0808080808080884E-2</v>
      </c>
      <c r="W225" t="s">
        <v>168</v>
      </c>
      <c r="X225" t="s">
        <v>431</v>
      </c>
      <c r="Y225" s="112">
        <v>45862.012724876498</v>
      </c>
      <c r="Z225" s="69">
        <v>9.5290576000204297E-3</v>
      </c>
      <c r="AC225" t="s">
        <v>169</v>
      </c>
      <c r="AD225" t="s">
        <v>431</v>
      </c>
      <c r="AE225" s="112">
        <v>412</v>
      </c>
      <c r="AF225" s="69">
        <v>-2.421307506053294E-3</v>
      </c>
    </row>
    <row r="226" spans="2:32">
      <c r="B226" s="104" t="s">
        <v>610</v>
      </c>
      <c r="C226" s="105">
        <v>26871.594458</v>
      </c>
      <c r="D226" s="111">
        <f t="shared" si="6"/>
        <v>1.5900155097959612E-2</v>
      </c>
      <c r="F226" s="107" t="s">
        <v>610</v>
      </c>
      <c r="G226" s="108">
        <v>456</v>
      </c>
      <c r="H226" s="48">
        <f t="shared" si="7"/>
        <v>6.5420560747663448E-2</v>
      </c>
      <c r="W226" t="s">
        <v>168</v>
      </c>
      <c r="X226" t="s">
        <v>433</v>
      </c>
      <c r="Y226" s="112">
        <v>45891.450098114597</v>
      </c>
      <c r="Z226" s="69">
        <v>6.4186832389356852E-4</v>
      </c>
      <c r="AC226" t="s">
        <v>169</v>
      </c>
      <c r="AD226" t="s">
        <v>433</v>
      </c>
      <c r="AE226" s="113">
        <v>412.5</v>
      </c>
      <c r="AF226" s="69">
        <v>1.2135922330096527E-3</v>
      </c>
    </row>
    <row r="227" spans="2:32">
      <c r="B227" s="104" t="s">
        <v>612</v>
      </c>
      <c r="C227" s="105">
        <v>26521.185230999999</v>
      </c>
      <c r="D227" s="111">
        <f t="shared" si="6"/>
        <v>-1.304013528291692E-2</v>
      </c>
      <c r="F227" s="107" t="s">
        <v>612</v>
      </c>
      <c r="G227" s="108">
        <v>473</v>
      </c>
      <c r="H227" s="48">
        <f t="shared" si="7"/>
        <v>3.7280701754385914E-2</v>
      </c>
      <c r="W227" t="s">
        <v>168</v>
      </c>
      <c r="X227" t="s">
        <v>435</v>
      </c>
      <c r="Y227" s="112">
        <v>45128.559494119902</v>
      </c>
      <c r="Z227" s="69">
        <v>-1.6623806882625325E-2</v>
      </c>
      <c r="AC227" t="s">
        <v>169</v>
      </c>
      <c r="AD227" t="s">
        <v>435</v>
      </c>
      <c r="AE227" s="113">
        <v>415</v>
      </c>
      <c r="AF227" s="69">
        <v>6.0606060606060996E-3</v>
      </c>
    </row>
    <row r="228" spans="2:32">
      <c r="B228" s="104" t="s">
        <v>614</v>
      </c>
      <c r="C228" s="105">
        <v>26325.596873999999</v>
      </c>
      <c r="D228" s="111">
        <f t="shared" si="6"/>
        <v>-7.3747969895169296E-3</v>
      </c>
      <c r="F228" s="107" t="s">
        <v>614</v>
      </c>
      <c r="G228" s="108">
        <v>455</v>
      </c>
      <c r="H228" s="48">
        <f t="shared" si="7"/>
        <v>-3.8054968287526414E-2</v>
      </c>
      <c r="W228" t="s">
        <v>168</v>
      </c>
      <c r="X228" t="s">
        <v>437</v>
      </c>
      <c r="Y228" s="112">
        <v>46261.370333279003</v>
      </c>
      <c r="Z228" s="69">
        <v>2.5101861257208924E-2</v>
      </c>
      <c r="AC228" t="s">
        <v>169</v>
      </c>
      <c r="AD228" t="s">
        <v>437</v>
      </c>
      <c r="AE228" s="112">
        <v>407</v>
      </c>
      <c r="AF228" s="69">
        <v>-1.927710843373498E-2</v>
      </c>
    </row>
    <row r="229" spans="2:32">
      <c r="B229" s="104" t="s">
        <v>616</v>
      </c>
      <c r="C229" s="105">
        <v>27628.172287000001</v>
      </c>
      <c r="D229" s="111">
        <f t="shared" si="6"/>
        <v>4.9479425641682839E-2</v>
      </c>
      <c r="F229" s="107" t="s">
        <v>616</v>
      </c>
      <c r="G229" s="108">
        <v>444</v>
      </c>
      <c r="H229" s="48">
        <f t="shared" si="7"/>
        <v>-2.4175824175824201E-2</v>
      </c>
      <c r="W229" t="s">
        <v>168</v>
      </c>
      <c r="X229" t="s">
        <v>439</v>
      </c>
      <c r="Y229" s="112">
        <v>46396.869049344597</v>
      </c>
      <c r="Z229" s="69">
        <v>2.928981893303817E-3</v>
      </c>
      <c r="AC229" t="s">
        <v>169</v>
      </c>
      <c r="AD229" t="s">
        <v>439</v>
      </c>
      <c r="AE229" s="113">
        <v>401</v>
      </c>
      <c r="AF229" s="69">
        <v>-1.4742014742014753E-2</v>
      </c>
    </row>
    <row r="230" spans="2:32">
      <c r="B230" s="104" t="s">
        <v>618</v>
      </c>
      <c r="C230" s="105">
        <v>27969.238551999999</v>
      </c>
      <c r="D230" s="111">
        <f t="shared" si="6"/>
        <v>1.23448725256603E-2</v>
      </c>
      <c r="F230" s="107" t="s">
        <v>618</v>
      </c>
      <c r="G230" s="108">
        <v>448</v>
      </c>
      <c r="H230" s="48">
        <f t="shared" si="7"/>
        <v>9.009009009008917E-3</v>
      </c>
      <c r="W230" t="s">
        <v>168</v>
      </c>
      <c r="X230" t="s">
        <v>441</v>
      </c>
      <c r="Y230" s="112">
        <v>45765.153366674902</v>
      </c>
      <c r="Z230" s="69">
        <v>-1.3615480863543694E-2</v>
      </c>
      <c r="AC230" t="s">
        <v>169</v>
      </c>
      <c r="AD230" t="s">
        <v>441</v>
      </c>
      <c r="AE230" s="112">
        <v>402</v>
      </c>
      <c r="AF230" s="69">
        <v>2.4937655860348684E-3</v>
      </c>
    </row>
    <row r="231" spans="2:32">
      <c r="B231" s="104" t="s">
        <v>620</v>
      </c>
      <c r="C231" s="105">
        <v>27664.251217000001</v>
      </c>
      <c r="D231" s="111">
        <f t="shared" si="6"/>
        <v>-1.0904384630742503E-2</v>
      </c>
      <c r="F231" s="107" t="s">
        <v>620</v>
      </c>
      <c r="G231" s="108">
        <v>433</v>
      </c>
      <c r="H231" s="48">
        <f t="shared" si="7"/>
        <v>-3.3482142857142905E-2</v>
      </c>
      <c r="W231" t="s">
        <v>168</v>
      </c>
      <c r="X231" t="s">
        <v>443</v>
      </c>
      <c r="Y231" s="112">
        <v>46379.3158597976</v>
      </c>
      <c r="Z231" s="69">
        <v>1.3419871844456921E-2</v>
      </c>
      <c r="AC231" t="s">
        <v>169</v>
      </c>
      <c r="AD231" t="s">
        <v>443</v>
      </c>
      <c r="AE231" s="113">
        <v>405</v>
      </c>
      <c r="AF231" s="69">
        <v>7.4626865671640896E-3</v>
      </c>
    </row>
    <row r="232" spans="2:32">
      <c r="B232" s="104" t="s">
        <v>622</v>
      </c>
      <c r="C232" s="105">
        <v>29802.794282999999</v>
      </c>
      <c r="D232" s="111">
        <f t="shared" si="6"/>
        <v>7.7303486337842342E-2</v>
      </c>
      <c r="F232" s="107" t="s">
        <v>622</v>
      </c>
      <c r="G232" s="108">
        <v>450</v>
      </c>
      <c r="H232" s="48">
        <f t="shared" si="7"/>
        <v>3.9260969976905313E-2</v>
      </c>
      <c r="W232" t="s">
        <v>168</v>
      </c>
      <c r="X232" t="s">
        <v>445</v>
      </c>
      <c r="Y232" s="112">
        <v>45802.614792461602</v>
      </c>
      <c r="Z232" s="69">
        <v>-1.2434445326432564E-2</v>
      </c>
      <c r="AC232" t="s">
        <v>169</v>
      </c>
      <c r="AD232" t="s">
        <v>445</v>
      </c>
      <c r="AE232" s="112">
        <v>404</v>
      </c>
      <c r="AF232" s="69">
        <v>-2.4691358024691024E-3</v>
      </c>
    </row>
    <row r="233" spans="2:32">
      <c r="B233" s="104" t="s">
        <v>624</v>
      </c>
      <c r="C233" s="105">
        <v>30014.041814</v>
      </c>
      <c r="D233" s="111">
        <f t="shared" si="6"/>
        <v>7.0881786786181067E-3</v>
      </c>
      <c r="F233" s="107" t="s">
        <v>624</v>
      </c>
      <c r="G233" s="108">
        <v>464</v>
      </c>
      <c r="H233" s="48">
        <f t="shared" si="7"/>
        <v>3.1111111111111089E-2</v>
      </c>
      <c r="W233" t="s">
        <v>168</v>
      </c>
      <c r="X233" t="s">
        <v>447</v>
      </c>
      <c r="Y233" s="112">
        <v>46233.287470789401</v>
      </c>
      <c r="Z233" s="69">
        <v>9.4027967678098623E-3</v>
      </c>
      <c r="AC233" t="s">
        <v>169</v>
      </c>
      <c r="AD233" t="s">
        <v>447</v>
      </c>
      <c r="AE233" s="112">
        <v>407</v>
      </c>
      <c r="AF233" s="69">
        <v>7.4257425742574323E-3</v>
      </c>
    </row>
    <row r="234" spans="2:32">
      <c r="B234" s="104" t="s">
        <v>626</v>
      </c>
      <c r="C234" s="105">
        <v>32003.047310999998</v>
      </c>
      <c r="D234" s="111">
        <f t="shared" si="6"/>
        <v>6.6269165256917617E-2</v>
      </c>
      <c r="F234" s="107" t="s">
        <v>626</v>
      </c>
      <c r="G234" s="108">
        <v>494</v>
      </c>
      <c r="H234" s="48">
        <f t="shared" si="7"/>
        <v>6.4655172413793149E-2</v>
      </c>
      <c r="W234" t="s">
        <v>168</v>
      </c>
      <c r="X234" t="s">
        <v>449</v>
      </c>
      <c r="Y234" s="112">
        <v>46371.018776314799</v>
      </c>
      <c r="Z234" s="69">
        <v>2.9790506593851962E-3</v>
      </c>
      <c r="AC234" t="s">
        <v>169</v>
      </c>
      <c r="AD234" t="s">
        <v>449</v>
      </c>
      <c r="AE234" s="113">
        <v>403</v>
      </c>
      <c r="AF234" s="69">
        <v>-9.8280098280097983E-3</v>
      </c>
    </row>
    <row r="235" spans="2:32">
      <c r="B235" s="104" t="s">
        <v>628</v>
      </c>
      <c r="C235" s="105">
        <v>32481.293983</v>
      </c>
      <c r="D235" s="111">
        <f t="shared" si="6"/>
        <v>1.4943785426196676E-2</v>
      </c>
      <c r="F235" s="107" t="s">
        <v>628</v>
      </c>
      <c r="G235" s="108">
        <v>498</v>
      </c>
      <c r="H235" s="48">
        <f t="shared" si="7"/>
        <v>8.0971659919029104E-3</v>
      </c>
      <c r="W235" t="s">
        <v>168</v>
      </c>
      <c r="X235" t="s">
        <v>451</v>
      </c>
      <c r="Y235" s="112">
        <v>46699.743526964303</v>
      </c>
      <c r="Z235" s="69">
        <v>7.0890129077216812E-3</v>
      </c>
      <c r="AC235" t="s">
        <v>169</v>
      </c>
      <c r="AD235" t="s">
        <v>451</v>
      </c>
      <c r="AE235" s="113">
        <v>402</v>
      </c>
      <c r="AF235" s="69">
        <v>-2.4813895781637951E-3</v>
      </c>
    </row>
    <row r="236" spans="2:32">
      <c r="B236" s="104" t="s">
        <v>630</v>
      </c>
      <c r="C236" s="105">
        <v>32061.327192000001</v>
      </c>
      <c r="D236" s="111">
        <f t="shared" si="6"/>
        <v>-1.2929496935060514E-2</v>
      </c>
      <c r="F236" s="107" t="s">
        <v>630</v>
      </c>
      <c r="G236" s="108">
        <v>514</v>
      </c>
      <c r="H236" s="48">
        <f t="shared" si="7"/>
        <v>3.2128514056224855E-2</v>
      </c>
      <c r="W236" t="s">
        <v>168</v>
      </c>
      <c r="X236" t="s">
        <v>453</v>
      </c>
      <c r="Y236" s="112">
        <v>46736.887351420199</v>
      </c>
      <c r="Z236" s="69">
        <v>7.9537534150375677E-4</v>
      </c>
      <c r="AC236" t="s">
        <v>169</v>
      </c>
      <c r="AD236" t="s">
        <v>453</v>
      </c>
      <c r="AE236" s="112">
        <v>405.5</v>
      </c>
      <c r="AF236" s="69">
        <v>8.7064676616914749E-3</v>
      </c>
    </row>
    <row r="237" spans="2:32">
      <c r="B237" s="104" t="s">
        <v>632</v>
      </c>
      <c r="C237" s="105">
        <v>31634.264204999999</v>
      </c>
      <c r="D237" s="111">
        <f t="shared" si="6"/>
        <v>-1.3320190534924614E-2</v>
      </c>
      <c r="F237" s="107" t="s">
        <v>632</v>
      </c>
      <c r="G237" s="108">
        <v>492</v>
      </c>
      <c r="H237" s="48">
        <f t="shared" si="7"/>
        <v>-4.2801556420233422E-2</v>
      </c>
      <c r="W237" t="s">
        <v>168</v>
      </c>
      <c r="X237" t="s">
        <v>455</v>
      </c>
      <c r="Y237" s="112">
        <v>47422.7700884675</v>
      </c>
      <c r="Z237" s="69">
        <v>1.4675404715980944E-2</v>
      </c>
      <c r="AC237" t="s">
        <v>169</v>
      </c>
      <c r="AD237" t="s">
        <v>455</v>
      </c>
      <c r="AE237" s="113">
        <v>406</v>
      </c>
      <c r="AF237" s="69">
        <v>1.2330456226881115E-3</v>
      </c>
    </row>
    <row r="238" spans="2:32">
      <c r="B238" s="104" t="s">
        <v>634</v>
      </c>
      <c r="C238" s="105">
        <v>32956.300552000001</v>
      </c>
      <c r="D238" s="111">
        <f t="shared" si="6"/>
        <v>4.1791278546350563E-2</v>
      </c>
      <c r="F238" s="107" t="s">
        <v>634</v>
      </c>
      <c r="G238" s="108">
        <v>483</v>
      </c>
      <c r="H238" s="48">
        <f t="shared" si="7"/>
        <v>-1.8292682926829285E-2</v>
      </c>
      <c r="W238" t="s">
        <v>168</v>
      </c>
      <c r="X238" t="s">
        <v>457</v>
      </c>
      <c r="Y238" s="112">
        <v>48282.141359585497</v>
      </c>
      <c r="Z238" s="69">
        <v>1.8121490362432047E-2</v>
      </c>
      <c r="AC238" t="s">
        <v>169</v>
      </c>
      <c r="AD238" t="s">
        <v>457</v>
      </c>
      <c r="AE238" s="113">
        <v>406</v>
      </c>
      <c r="AF238" s="69">
        <v>0</v>
      </c>
    </row>
    <row r="239" spans="2:32">
      <c r="B239" s="104" t="s">
        <v>636</v>
      </c>
      <c r="C239" s="105">
        <v>34551.902072999997</v>
      </c>
      <c r="D239" s="111">
        <f t="shared" si="6"/>
        <v>4.8415674522763297E-2</v>
      </c>
      <c r="F239" s="107" t="s">
        <v>636</v>
      </c>
      <c r="G239" s="108">
        <v>484</v>
      </c>
      <c r="H239" s="48">
        <f t="shared" si="7"/>
        <v>2.0703933747412417E-3</v>
      </c>
      <c r="W239" t="s">
        <v>168</v>
      </c>
      <c r="X239" t="s">
        <v>459</v>
      </c>
      <c r="Y239" s="112">
        <v>48255.9008142284</v>
      </c>
      <c r="Z239" s="69">
        <v>-5.4348346237731437E-4</v>
      </c>
      <c r="AC239" t="s">
        <v>169</v>
      </c>
      <c r="AD239" t="s">
        <v>459</v>
      </c>
      <c r="AE239" s="113">
        <v>408</v>
      </c>
      <c r="AF239" s="69">
        <v>4.9261083743843415E-3</v>
      </c>
    </row>
    <row r="240" spans="2:32">
      <c r="B240" s="104" t="s">
        <v>638</v>
      </c>
      <c r="C240" s="105">
        <v>35205.424873999997</v>
      </c>
      <c r="D240" s="111">
        <f t="shared" si="6"/>
        <v>1.8914235159015469E-2</v>
      </c>
      <c r="F240" s="107" t="s">
        <v>638</v>
      </c>
      <c r="G240" s="108">
        <v>457</v>
      </c>
      <c r="H240" s="48">
        <f t="shared" si="7"/>
        <v>-5.5785123966942129E-2</v>
      </c>
      <c r="W240" t="s">
        <v>168</v>
      </c>
      <c r="X240" t="s">
        <v>461</v>
      </c>
      <c r="Y240" s="112">
        <v>48546.450215172597</v>
      </c>
      <c r="Z240" s="69">
        <v>6.0210128925524131E-3</v>
      </c>
      <c r="AC240" t="s">
        <v>169</v>
      </c>
      <c r="AD240" t="s">
        <v>461</v>
      </c>
      <c r="AE240" s="113">
        <v>407</v>
      </c>
      <c r="AF240" s="69">
        <v>-2.450980392156854E-3</v>
      </c>
    </row>
    <row r="241" spans="2:32">
      <c r="B241" s="104" t="s">
        <v>640</v>
      </c>
      <c r="C241" s="105">
        <v>35769.873453</v>
      </c>
      <c r="D241" s="111">
        <f t="shared" si="6"/>
        <v>1.6033000056671964E-2</v>
      </c>
      <c r="F241" s="107" t="s">
        <v>640</v>
      </c>
      <c r="G241" s="108">
        <v>470</v>
      </c>
      <c r="H241" s="48">
        <f t="shared" si="7"/>
        <v>2.8446389496717739E-2</v>
      </c>
      <c r="W241" t="s">
        <v>168</v>
      </c>
      <c r="X241" t="s">
        <v>463</v>
      </c>
      <c r="Y241" s="112">
        <v>48206.556118866501</v>
      </c>
      <c r="Z241" s="69">
        <v>-7.0014201821055888E-3</v>
      </c>
      <c r="AC241" t="s">
        <v>169</v>
      </c>
      <c r="AD241" t="s">
        <v>463</v>
      </c>
      <c r="AE241" s="113">
        <v>413</v>
      </c>
      <c r="AF241" s="69">
        <v>1.4742014742014753E-2</v>
      </c>
    </row>
    <row r="242" spans="2:32">
      <c r="B242" s="104" t="s">
        <v>642</v>
      </c>
      <c r="C242" s="105">
        <v>38092.257806000001</v>
      </c>
      <c r="D242" s="111">
        <f t="shared" si="6"/>
        <v>6.4925707832081292E-2</v>
      </c>
      <c r="F242" s="107" t="s">
        <v>642</v>
      </c>
      <c r="G242" s="108">
        <v>465</v>
      </c>
      <c r="H242" s="48">
        <f t="shared" si="7"/>
        <v>-1.0638297872340385E-2</v>
      </c>
      <c r="W242" t="s">
        <v>168</v>
      </c>
      <c r="X242" t="s">
        <v>465</v>
      </c>
      <c r="Y242" s="112">
        <v>48475.065161160303</v>
      </c>
      <c r="Z242" s="69">
        <v>5.5699693965218788E-3</v>
      </c>
      <c r="AC242" t="s">
        <v>169</v>
      </c>
      <c r="AD242" t="s">
        <v>465</v>
      </c>
      <c r="AE242" s="113">
        <v>423</v>
      </c>
      <c r="AF242" s="69">
        <v>2.4213075060532718E-2</v>
      </c>
    </row>
    <row r="243" spans="2:32">
      <c r="B243" s="104" t="s">
        <v>644</v>
      </c>
      <c r="C243" s="105">
        <v>37290.647754999998</v>
      </c>
      <c r="D243" s="111">
        <f t="shared" si="6"/>
        <v>-2.1043910158398127E-2</v>
      </c>
      <c r="F243" s="107" t="s">
        <v>644</v>
      </c>
      <c r="G243" s="108">
        <v>487</v>
      </c>
      <c r="H243" s="48">
        <f t="shared" si="7"/>
        <v>4.7311827956989294E-2</v>
      </c>
      <c r="W243" t="s">
        <v>168</v>
      </c>
      <c r="X243" t="s">
        <v>467</v>
      </c>
      <c r="Y243" s="112">
        <v>48845.835984623198</v>
      </c>
      <c r="Z243" s="69">
        <v>7.6486915949516288E-3</v>
      </c>
      <c r="AC243" t="s">
        <v>169</v>
      </c>
      <c r="AD243" t="s">
        <v>467</v>
      </c>
      <c r="AE243" s="113">
        <v>422.5</v>
      </c>
      <c r="AF243" s="69">
        <v>-1.1820330969266601E-3</v>
      </c>
    </row>
    <row r="244" spans="2:32">
      <c r="B244" s="104" t="s">
        <v>646</v>
      </c>
      <c r="C244" s="105">
        <v>39611.642315999998</v>
      </c>
      <c r="D244" s="111">
        <f t="shared" si="6"/>
        <v>6.2240660882293186E-2</v>
      </c>
      <c r="F244" s="107" t="s">
        <v>646</v>
      </c>
      <c r="G244" s="108">
        <v>480</v>
      </c>
      <c r="H244" s="48">
        <f t="shared" si="7"/>
        <v>-1.4373716632443578E-2</v>
      </c>
      <c r="W244" t="s">
        <v>168</v>
      </c>
      <c r="X244" t="s">
        <v>469</v>
      </c>
      <c r="Y244" s="112">
        <v>49015.236096455803</v>
      </c>
      <c r="Z244" s="69">
        <v>3.4680563535842701E-3</v>
      </c>
      <c r="AC244" t="s">
        <v>169</v>
      </c>
      <c r="AD244" t="s">
        <v>469</v>
      </c>
      <c r="AE244" s="113">
        <v>424</v>
      </c>
      <c r="AF244" s="69">
        <v>3.5502958579882726E-3</v>
      </c>
    </row>
    <row r="245" spans="2:32">
      <c r="B245" s="104" t="s">
        <v>648</v>
      </c>
      <c r="C245" s="105">
        <v>38673.726863000004</v>
      </c>
      <c r="D245" s="111">
        <f t="shared" si="6"/>
        <v>-2.3677772446742296E-2</v>
      </c>
      <c r="F245" s="107" t="s">
        <v>648</v>
      </c>
      <c r="G245" s="108">
        <v>467</v>
      </c>
      <c r="H245" s="48">
        <f t="shared" si="7"/>
        <v>-2.7083333333333348E-2</v>
      </c>
      <c r="W245" t="s">
        <v>168</v>
      </c>
      <c r="X245" t="s">
        <v>471</v>
      </c>
      <c r="Y245" s="112">
        <v>49299.481789796402</v>
      </c>
      <c r="Z245" s="69">
        <v>5.7991293315662329E-3</v>
      </c>
      <c r="AC245" t="s">
        <v>169</v>
      </c>
      <c r="AD245" t="s">
        <v>471</v>
      </c>
      <c r="AE245" s="113">
        <v>424</v>
      </c>
      <c r="AF245" s="69">
        <v>0</v>
      </c>
    </row>
    <row r="246" spans="2:32">
      <c r="B246" s="104" t="s">
        <v>650</v>
      </c>
      <c r="C246" s="105">
        <v>39377.306104000003</v>
      </c>
      <c r="D246" s="111">
        <f t="shared" si="6"/>
        <v>1.8192693026260365E-2</v>
      </c>
      <c r="F246" s="107" t="s">
        <v>650</v>
      </c>
      <c r="G246" s="108">
        <v>470</v>
      </c>
      <c r="H246" s="48">
        <f t="shared" si="7"/>
        <v>6.4239828693790635E-3</v>
      </c>
      <c r="W246" t="s">
        <v>168</v>
      </c>
      <c r="X246" t="s">
        <v>473</v>
      </c>
      <c r="Y246" s="112">
        <v>48525.740091020903</v>
      </c>
      <c r="Z246" s="69">
        <v>-1.5694722757423452E-2</v>
      </c>
      <c r="AC246" t="s">
        <v>169</v>
      </c>
      <c r="AD246" t="s">
        <v>473</v>
      </c>
      <c r="AE246" s="113">
        <v>420</v>
      </c>
      <c r="AF246" s="69">
        <v>-9.4339622641509413E-3</v>
      </c>
    </row>
    <row r="247" spans="2:32">
      <c r="B247" s="104" t="s">
        <v>652</v>
      </c>
      <c r="C247" s="105">
        <v>40188.511823000001</v>
      </c>
      <c r="D247" s="111">
        <f t="shared" si="6"/>
        <v>2.0600843461904494E-2</v>
      </c>
      <c r="F247" s="107" t="s">
        <v>652</v>
      </c>
      <c r="G247" s="108">
        <v>460</v>
      </c>
      <c r="H247" s="48">
        <f t="shared" si="7"/>
        <v>-2.1276595744680882E-2</v>
      </c>
      <c r="W247" t="s">
        <v>168</v>
      </c>
      <c r="X247" t="s">
        <v>475</v>
      </c>
      <c r="Y247" s="112">
        <v>48795.6841119319</v>
      </c>
      <c r="Z247" s="69">
        <v>5.5629037373701173E-3</v>
      </c>
      <c r="AC247" t="s">
        <v>169</v>
      </c>
      <c r="AD247" t="s">
        <v>475</v>
      </c>
      <c r="AE247" s="113">
        <v>419</v>
      </c>
      <c r="AF247" s="69">
        <v>-2.3809523809523725E-3</v>
      </c>
    </row>
    <row r="248" spans="2:32">
      <c r="B248" s="104" t="s">
        <v>654</v>
      </c>
      <c r="C248" s="105">
        <v>38112.003322999997</v>
      </c>
      <c r="D248" s="111">
        <f t="shared" si="6"/>
        <v>-5.1669206094155817E-2</v>
      </c>
      <c r="F248" s="107" t="s">
        <v>654</v>
      </c>
      <c r="G248" s="108">
        <v>469</v>
      </c>
      <c r="H248" s="48">
        <f t="shared" si="7"/>
        <v>1.9565217391304346E-2</v>
      </c>
      <c r="W248" t="s">
        <v>168</v>
      </c>
      <c r="X248" t="s">
        <v>477</v>
      </c>
      <c r="Y248" s="112">
        <v>48117.723137213397</v>
      </c>
      <c r="Z248" s="69">
        <v>-1.3893871703147709E-2</v>
      </c>
      <c r="AC248" t="s">
        <v>169</v>
      </c>
      <c r="AD248" t="s">
        <v>477</v>
      </c>
      <c r="AE248" s="113">
        <v>422</v>
      </c>
      <c r="AF248" s="69">
        <v>7.1599045346062429E-3</v>
      </c>
    </row>
    <row r="249" spans="2:32">
      <c r="B249" s="104" t="s">
        <v>656</v>
      </c>
      <c r="C249" s="105">
        <v>37258.902569999998</v>
      </c>
      <c r="D249" s="111">
        <f t="shared" si="6"/>
        <v>-2.2384043834430711E-2</v>
      </c>
      <c r="F249" s="107" t="s">
        <v>656</v>
      </c>
      <c r="G249" s="108">
        <v>455</v>
      </c>
      <c r="H249" s="48">
        <f t="shared" si="7"/>
        <v>-2.9850746268656692E-2</v>
      </c>
      <c r="W249" t="s">
        <v>168</v>
      </c>
      <c r="X249" t="s">
        <v>479</v>
      </c>
      <c r="Y249" s="112">
        <v>48379.615862053797</v>
      </c>
      <c r="Z249" s="69">
        <v>5.4427497347200315E-3</v>
      </c>
      <c r="AC249" t="s">
        <v>169</v>
      </c>
      <c r="AD249" t="s">
        <v>479</v>
      </c>
      <c r="AE249" s="113">
        <v>424.5</v>
      </c>
      <c r="AF249" s="69">
        <v>5.924170616113722E-3</v>
      </c>
    </row>
    <row r="250" spans="2:32">
      <c r="B250" s="104" t="s">
        <v>658</v>
      </c>
      <c r="C250" s="105">
        <v>38295.715989999997</v>
      </c>
      <c r="D250" s="111">
        <f t="shared" si="6"/>
        <v>2.7827266733154277E-2</v>
      </c>
      <c r="F250" s="107" t="s">
        <v>658</v>
      </c>
      <c r="G250" s="108">
        <v>450</v>
      </c>
      <c r="H250" s="48">
        <f t="shared" si="7"/>
        <v>-1.098901098901095E-2</v>
      </c>
      <c r="W250" t="s">
        <v>168</v>
      </c>
      <c r="X250" t="s">
        <v>481</v>
      </c>
      <c r="Y250" s="112">
        <v>48193.160120354703</v>
      </c>
      <c r="Z250" s="69">
        <v>-3.8540145136898296E-3</v>
      </c>
      <c r="AC250" t="s">
        <v>169</v>
      </c>
      <c r="AD250" t="s">
        <v>481</v>
      </c>
      <c r="AE250" s="112">
        <v>425</v>
      </c>
      <c r="AF250" s="69">
        <v>1.1778563015312216E-3</v>
      </c>
    </row>
    <row r="251" spans="2:32">
      <c r="B251" s="104" t="s">
        <v>660</v>
      </c>
      <c r="C251" s="105">
        <v>35356.826180999997</v>
      </c>
      <c r="D251" s="111">
        <f t="shared" si="6"/>
        <v>-7.6741999281784379E-2</v>
      </c>
      <c r="F251" s="107" t="s">
        <v>660</v>
      </c>
      <c r="G251" s="108">
        <v>452</v>
      </c>
      <c r="H251" s="48">
        <f t="shared" si="7"/>
        <v>4.4444444444444731E-3</v>
      </c>
      <c r="W251" t="s">
        <v>168</v>
      </c>
      <c r="X251" t="s">
        <v>483</v>
      </c>
      <c r="Y251" s="112">
        <v>48624.316109831001</v>
      </c>
      <c r="Z251" s="69">
        <v>8.946414561725291E-3</v>
      </c>
      <c r="AC251" t="s">
        <v>169</v>
      </c>
      <c r="AD251" t="s">
        <v>483</v>
      </c>
      <c r="AE251" s="113">
        <v>425</v>
      </c>
      <c r="AF251" s="69">
        <v>0</v>
      </c>
    </row>
    <row r="252" spans="2:32">
      <c r="B252" s="104" t="s">
        <v>662</v>
      </c>
      <c r="C252" s="105">
        <v>36127.707504999998</v>
      </c>
      <c r="D252" s="111">
        <f t="shared" si="6"/>
        <v>2.1802899390733765E-2</v>
      </c>
      <c r="F252" s="107" t="s">
        <v>662</v>
      </c>
      <c r="G252" s="108">
        <v>417.5</v>
      </c>
      <c r="H252" s="48">
        <f t="shared" si="7"/>
        <v>-7.6327433628318619E-2</v>
      </c>
      <c r="W252" t="s">
        <v>168</v>
      </c>
      <c r="X252" t="s">
        <v>485</v>
      </c>
      <c r="Y252" s="112">
        <v>48610.3995010691</v>
      </c>
      <c r="Z252" s="69">
        <v>-2.8620677626534086E-4</v>
      </c>
      <c r="AC252" t="s">
        <v>169</v>
      </c>
      <c r="AD252" t="s">
        <v>485</v>
      </c>
      <c r="AE252" s="112">
        <v>424</v>
      </c>
      <c r="AF252" s="69">
        <v>-2.3529411764705577E-3</v>
      </c>
    </row>
    <row r="253" spans="2:32">
      <c r="B253" s="104" t="s">
        <v>664</v>
      </c>
      <c r="C253" s="105">
        <v>35742.058048999999</v>
      </c>
      <c r="D253" s="111">
        <f t="shared" si="6"/>
        <v>-1.067461742338971E-2</v>
      </c>
      <c r="F253" s="107" t="s">
        <v>664</v>
      </c>
      <c r="G253" s="108">
        <v>402.5</v>
      </c>
      <c r="H253" s="48">
        <f t="shared" si="7"/>
        <v>-3.59281437125748E-2</v>
      </c>
      <c r="W253" t="s">
        <v>168</v>
      </c>
      <c r="X253" t="s">
        <v>487</v>
      </c>
      <c r="Y253" s="112">
        <v>48461.467173871701</v>
      </c>
      <c r="Z253" s="69">
        <v>-3.0637955813164197E-3</v>
      </c>
      <c r="AC253" t="s">
        <v>169</v>
      </c>
      <c r="AD253" t="s">
        <v>487</v>
      </c>
      <c r="AE253" s="113">
        <v>424</v>
      </c>
      <c r="AF253" s="69">
        <v>0</v>
      </c>
    </row>
    <row r="254" spans="2:32">
      <c r="B254" s="104" t="s">
        <v>666</v>
      </c>
      <c r="C254" s="105">
        <v>37233.401601999998</v>
      </c>
      <c r="D254" s="111">
        <f t="shared" si="6"/>
        <v>4.1725172930877852E-2</v>
      </c>
      <c r="F254" s="107" t="s">
        <v>666</v>
      </c>
      <c r="G254" s="108">
        <v>399.5</v>
      </c>
      <c r="H254" s="48">
        <f t="shared" si="7"/>
        <v>-7.4534161490683593E-3</v>
      </c>
      <c r="W254" t="s">
        <v>168</v>
      </c>
      <c r="X254" t="s">
        <v>489</v>
      </c>
      <c r="Y254" s="112">
        <v>48301.616843841301</v>
      </c>
      <c r="Z254" s="69">
        <v>-3.2985037257927674E-3</v>
      </c>
      <c r="AC254" t="s">
        <v>169</v>
      </c>
      <c r="AD254" t="s">
        <v>489</v>
      </c>
      <c r="AE254" s="113">
        <v>425</v>
      </c>
      <c r="AF254" s="69">
        <v>2.3584905660376521E-3</v>
      </c>
    </row>
    <row r="255" spans="2:32">
      <c r="B255" s="104" t="s">
        <v>668</v>
      </c>
      <c r="C255" s="105">
        <v>37171.414154999999</v>
      </c>
      <c r="D255" s="111">
        <f t="shared" si="6"/>
        <v>-1.6648343780835129E-3</v>
      </c>
      <c r="F255" s="107" t="s">
        <v>668</v>
      </c>
      <c r="G255" s="108">
        <v>412</v>
      </c>
      <c r="H255" s="48">
        <f t="shared" si="7"/>
        <v>3.1289111389236623E-2</v>
      </c>
      <c r="W255" t="s">
        <v>168</v>
      </c>
      <c r="X255" t="s">
        <v>491</v>
      </c>
      <c r="Y255" s="112">
        <v>47759.618161385202</v>
      </c>
      <c r="Z255" s="69">
        <v>-1.1221129185144618E-2</v>
      </c>
      <c r="AC255" t="s">
        <v>169</v>
      </c>
      <c r="AD255" t="s">
        <v>491</v>
      </c>
      <c r="AE255" s="113">
        <v>427</v>
      </c>
      <c r="AF255" s="69">
        <v>4.7058823529411153E-3</v>
      </c>
    </row>
    <row r="256" spans="2:32">
      <c r="B256" s="104" t="s">
        <v>670</v>
      </c>
      <c r="C256" s="105">
        <v>37155.206129999999</v>
      </c>
      <c r="D256" s="111">
        <f t="shared" si="6"/>
        <v>-4.3603466180797135E-4</v>
      </c>
      <c r="F256" s="107" t="s">
        <v>670</v>
      </c>
      <c r="G256" s="108">
        <v>402</v>
      </c>
      <c r="H256" s="48">
        <f t="shared" si="7"/>
        <v>-2.4271844660194164E-2</v>
      </c>
      <c r="W256" t="s">
        <v>168</v>
      </c>
      <c r="X256" t="s">
        <v>493</v>
      </c>
      <c r="Y256" s="112">
        <v>47238.089638492303</v>
      </c>
      <c r="Z256" s="69">
        <v>-1.0919863746200686E-2</v>
      </c>
      <c r="AC256" t="s">
        <v>169</v>
      </c>
      <c r="AD256" t="s">
        <v>493</v>
      </c>
      <c r="AE256" s="113">
        <v>427</v>
      </c>
      <c r="AF256" s="69">
        <v>0</v>
      </c>
    </row>
    <row r="257" spans="2:32">
      <c r="B257" s="104" t="s">
        <v>672</v>
      </c>
      <c r="C257" s="105">
        <v>40109.365846000001</v>
      </c>
      <c r="D257" s="111">
        <f t="shared" si="6"/>
        <v>7.9508634823983515E-2</v>
      </c>
      <c r="F257" s="107" t="s">
        <v>672</v>
      </c>
      <c r="G257" s="108">
        <v>390.5</v>
      </c>
      <c r="H257" s="48">
        <f t="shared" si="7"/>
        <v>-2.8606965174129306E-2</v>
      </c>
      <c r="W257" t="s">
        <v>168</v>
      </c>
      <c r="X257" t="s">
        <v>495</v>
      </c>
      <c r="Y257" s="112">
        <v>47908.812514878198</v>
      </c>
      <c r="Z257" s="69">
        <v>1.4198772251775127E-2</v>
      </c>
      <c r="AC257" t="s">
        <v>169</v>
      </c>
      <c r="AD257" t="s">
        <v>495</v>
      </c>
      <c r="AE257" s="112">
        <v>430</v>
      </c>
      <c r="AF257" s="69">
        <v>7.0257611241217877E-3</v>
      </c>
    </row>
    <row r="258" spans="2:32">
      <c r="B258" s="104" t="s">
        <v>674</v>
      </c>
      <c r="C258" s="105">
        <v>39138.949175000002</v>
      </c>
      <c r="D258" s="111">
        <f t="shared" si="6"/>
        <v>-2.4194266115448393E-2</v>
      </c>
      <c r="F258" s="107" t="s">
        <v>674</v>
      </c>
      <c r="G258" s="108">
        <v>452</v>
      </c>
      <c r="H258" s="48">
        <f t="shared" si="7"/>
        <v>0.15749039692701672</v>
      </c>
      <c r="W258" t="s">
        <v>168</v>
      </c>
      <c r="X258" t="s">
        <v>497</v>
      </c>
      <c r="Y258" s="112">
        <v>47520.416673653199</v>
      </c>
      <c r="Z258" s="69">
        <v>-8.1069811760494659E-3</v>
      </c>
      <c r="AC258" t="s">
        <v>169</v>
      </c>
      <c r="AD258" t="s">
        <v>497</v>
      </c>
      <c r="AE258" s="112">
        <v>424</v>
      </c>
      <c r="AF258" s="69">
        <v>-1.3953488372092981E-2</v>
      </c>
    </row>
    <row r="259" spans="2:32">
      <c r="B259" s="104" t="s">
        <v>676</v>
      </c>
      <c r="C259" s="105">
        <v>40855.560654000001</v>
      </c>
      <c r="D259" s="111">
        <f t="shared" si="6"/>
        <v>4.3859416647202387E-2</v>
      </c>
      <c r="F259" s="107" t="s">
        <v>676</v>
      </c>
      <c r="G259" s="108">
        <v>442</v>
      </c>
      <c r="H259" s="48">
        <f t="shared" si="7"/>
        <v>-2.2123893805309769E-2</v>
      </c>
      <c r="W259" t="s">
        <v>168</v>
      </c>
      <c r="X259" t="s">
        <v>499</v>
      </c>
      <c r="Y259" s="112">
        <v>47423.612328853</v>
      </c>
      <c r="Z259" s="69">
        <v>-2.0371106058476585E-3</v>
      </c>
      <c r="AC259" t="s">
        <v>169</v>
      </c>
      <c r="AD259" t="s">
        <v>499</v>
      </c>
      <c r="AE259" s="113">
        <v>425</v>
      </c>
      <c r="AF259" s="69">
        <v>2.3584905660376521E-3</v>
      </c>
    </row>
    <row r="260" spans="2:32">
      <c r="B260" s="104" t="s">
        <v>678</v>
      </c>
      <c r="C260" s="105">
        <v>40333.038584000002</v>
      </c>
      <c r="D260" s="111">
        <f t="shared" si="6"/>
        <v>-1.2789496989777382E-2</v>
      </c>
      <c r="F260" s="107" t="s">
        <v>678</v>
      </c>
      <c r="G260" s="108">
        <v>469.5</v>
      </c>
      <c r="H260" s="48">
        <f t="shared" si="7"/>
        <v>6.2217194570135748E-2</v>
      </c>
      <c r="W260" t="s">
        <v>168</v>
      </c>
      <c r="X260" t="s">
        <v>501</v>
      </c>
      <c r="Y260" s="112">
        <v>47592.471816780097</v>
      </c>
      <c r="Z260" s="69">
        <v>3.5606627086135489E-3</v>
      </c>
      <c r="AC260" t="s">
        <v>169</v>
      </c>
      <c r="AD260" t="s">
        <v>501</v>
      </c>
      <c r="AE260" s="112">
        <v>426.5</v>
      </c>
      <c r="AF260" s="69">
        <v>3.529411764705781E-3</v>
      </c>
    </row>
    <row r="261" spans="2:32">
      <c r="B261" s="104" t="s">
        <v>680</v>
      </c>
      <c r="C261" s="105">
        <v>41683.779922000002</v>
      </c>
      <c r="D261" s="111">
        <f t="shared" si="6"/>
        <v>3.3489699398344674E-2</v>
      </c>
      <c r="F261" s="107" t="s">
        <v>680</v>
      </c>
      <c r="G261" s="108">
        <v>465</v>
      </c>
      <c r="H261" s="48">
        <f t="shared" si="7"/>
        <v>-9.5846645367412275E-3</v>
      </c>
      <c r="W261" t="s">
        <v>168</v>
      </c>
      <c r="X261" t="s">
        <v>503</v>
      </c>
      <c r="Y261" s="112">
        <v>47574.374103889801</v>
      </c>
      <c r="Z261" s="69">
        <v>-3.8026419304226788E-4</v>
      </c>
      <c r="AC261" t="s">
        <v>169</v>
      </c>
      <c r="AD261" t="s">
        <v>503</v>
      </c>
      <c r="AE261" s="113">
        <v>425</v>
      </c>
      <c r="AF261" s="69">
        <v>-3.5169988276670949E-3</v>
      </c>
    </row>
    <row r="262" spans="2:32">
      <c r="B262" s="104" t="s">
        <v>682</v>
      </c>
      <c r="C262" s="105">
        <v>42520.112881000001</v>
      </c>
      <c r="D262" s="111">
        <f t="shared" si="6"/>
        <v>2.0063750469966335E-2</v>
      </c>
      <c r="F262" s="107" t="s">
        <v>682</v>
      </c>
      <c r="G262" s="108">
        <v>464</v>
      </c>
      <c r="H262" s="48">
        <f t="shared" si="7"/>
        <v>-2.1505376344086446E-3</v>
      </c>
      <c r="W262" t="s">
        <v>168</v>
      </c>
      <c r="X262" t="s">
        <v>505</v>
      </c>
      <c r="Y262" s="112">
        <v>47452.725924968901</v>
      </c>
      <c r="Z262" s="69">
        <v>-2.5570106010276428E-3</v>
      </c>
      <c r="AC262" t="s">
        <v>169</v>
      </c>
      <c r="AD262" t="s">
        <v>505</v>
      </c>
      <c r="AE262" s="113">
        <v>426</v>
      </c>
      <c r="AF262" s="69">
        <v>2.3529411764706687E-3</v>
      </c>
    </row>
    <row r="263" spans="2:32">
      <c r="B263" s="104" t="s">
        <v>684</v>
      </c>
      <c r="C263" s="105">
        <v>40904.1152</v>
      </c>
      <c r="D263" s="111">
        <f t="shared" ref="D263:D326" si="8">C263/C262-1</f>
        <v>-3.8005488967601142E-2</v>
      </c>
      <c r="F263" s="107" t="s">
        <v>684</v>
      </c>
      <c r="G263" s="108">
        <v>456</v>
      </c>
      <c r="H263" s="48">
        <f t="shared" ref="H263:H326" si="9">G263/G262-1</f>
        <v>-1.7241379310344862E-2</v>
      </c>
      <c r="W263" t="s">
        <v>168</v>
      </c>
      <c r="X263" t="s">
        <v>507</v>
      </c>
      <c r="Y263" s="112">
        <v>48157.570631430703</v>
      </c>
      <c r="Z263" s="69">
        <v>1.4853618895915188E-2</v>
      </c>
      <c r="AC263" t="s">
        <v>169</v>
      </c>
      <c r="AD263" t="s">
        <v>507</v>
      </c>
      <c r="AE263" s="113">
        <v>421.5</v>
      </c>
      <c r="AF263" s="69">
        <v>-1.0563380281690127E-2</v>
      </c>
    </row>
    <row r="264" spans="2:32">
      <c r="B264" s="104" t="s">
        <v>686</v>
      </c>
      <c r="C264" s="105">
        <v>40279.313182999998</v>
      </c>
      <c r="D264" s="111">
        <f t="shared" si="8"/>
        <v>-1.5274796043015293E-2</v>
      </c>
      <c r="F264" s="107" t="s">
        <v>686</v>
      </c>
      <c r="G264" s="108">
        <v>417</v>
      </c>
      <c r="H264" s="48">
        <f t="shared" si="9"/>
        <v>-8.5526315789473673E-2</v>
      </c>
      <c r="W264" t="s">
        <v>168</v>
      </c>
      <c r="X264" t="s">
        <v>509</v>
      </c>
      <c r="Y264" s="112">
        <v>47804.264272218497</v>
      </c>
      <c r="Z264" s="69">
        <v>-7.3364655770574716E-3</v>
      </c>
      <c r="AC264" t="s">
        <v>169</v>
      </c>
      <c r="AD264" t="s">
        <v>509</v>
      </c>
      <c r="AE264" s="112">
        <v>425</v>
      </c>
      <c r="AF264" s="69">
        <v>8.3036773428233346E-3</v>
      </c>
    </row>
    <row r="265" spans="2:32">
      <c r="B265" s="104" t="s">
        <v>688</v>
      </c>
      <c r="C265" s="105">
        <v>40767.601616</v>
      </c>
      <c r="D265" s="111">
        <f t="shared" si="8"/>
        <v>1.2122561047194891E-2</v>
      </c>
      <c r="F265" s="107" t="s">
        <v>688</v>
      </c>
      <c r="G265" s="108">
        <v>422</v>
      </c>
      <c r="H265" s="48">
        <f t="shared" si="9"/>
        <v>1.1990407673860837E-2</v>
      </c>
      <c r="W265" t="s">
        <v>168</v>
      </c>
      <c r="X265" t="s">
        <v>511</v>
      </c>
      <c r="Y265" s="112">
        <v>47592.340808680703</v>
      </c>
      <c r="Z265" s="69">
        <v>-4.433149777831713E-3</v>
      </c>
      <c r="AC265" t="s">
        <v>169</v>
      </c>
      <c r="AD265" t="s">
        <v>511</v>
      </c>
      <c r="AE265" s="113">
        <v>426</v>
      </c>
      <c r="AF265" s="69">
        <v>2.3529411764706687E-3</v>
      </c>
    </row>
    <row r="266" spans="2:32">
      <c r="B266" s="104" t="s">
        <v>690</v>
      </c>
      <c r="C266" s="105">
        <v>39794.118171000002</v>
      </c>
      <c r="D266" s="111">
        <f t="shared" si="8"/>
        <v>-2.3878850028252296E-2</v>
      </c>
      <c r="F266" s="107" t="s">
        <v>690</v>
      </c>
      <c r="G266" s="108">
        <v>427</v>
      </c>
      <c r="H266" s="48">
        <f t="shared" si="9"/>
        <v>1.1848341232227444E-2</v>
      </c>
      <c r="W266" t="s">
        <v>168</v>
      </c>
      <c r="X266" t="s">
        <v>513</v>
      </c>
      <c r="Y266" s="112">
        <v>47184.600508885604</v>
      </c>
      <c r="Z266" s="69">
        <v>-8.5673512348173331E-3</v>
      </c>
      <c r="AC266" t="s">
        <v>169</v>
      </c>
      <c r="AD266" t="s">
        <v>513</v>
      </c>
      <c r="AE266" s="112">
        <v>424</v>
      </c>
      <c r="AF266" s="69">
        <v>-4.6948356807511304E-3</v>
      </c>
    </row>
    <row r="267" spans="2:32">
      <c r="B267" s="104" t="s">
        <v>692</v>
      </c>
      <c r="C267" s="105">
        <v>40601.182722999998</v>
      </c>
      <c r="D267" s="111">
        <f t="shared" si="8"/>
        <v>2.0281001039700097E-2</v>
      </c>
      <c r="F267" s="107" t="s">
        <v>692</v>
      </c>
      <c r="G267" s="108">
        <v>423</v>
      </c>
      <c r="H267" s="48">
        <f t="shared" si="9"/>
        <v>-9.3676814988290502E-3</v>
      </c>
      <c r="W267" t="s">
        <v>168</v>
      </c>
      <c r="X267" t="s">
        <v>515</v>
      </c>
      <c r="Y267" s="112">
        <v>47677.824067679503</v>
      </c>
      <c r="Z267" s="69">
        <v>1.0453062089632814E-2</v>
      </c>
      <c r="AC267" t="s">
        <v>169</v>
      </c>
      <c r="AD267" t="s">
        <v>515</v>
      </c>
      <c r="AE267" s="113">
        <v>427</v>
      </c>
      <c r="AF267" s="69">
        <v>7.0754716981131782E-3</v>
      </c>
    </row>
    <row r="268" spans="2:32">
      <c r="B268" s="104" t="s">
        <v>694</v>
      </c>
      <c r="C268" s="105">
        <v>42159.577322999998</v>
      </c>
      <c r="D268" s="111">
        <f t="shared" si="8"/>
        <v>3.838298530937112E-2</v>
      </c>
      <c r="F268" s="107" t="s">
        <v>694</v>
      </c>
      <c r="G268" s="108">
        <v>440</v>
      </c>
      <c r="H268" s="48">
        <f t="shared" si="9"/>
        <v>4.0189125295508221E-2</v>
      </c>
      <c r="W268" t="s">
        <v>168</v>
      </c>
      <c r="X268" t="s">
        <v>517</v>
      </c>
      <c r="Y268" s="112">
        <v>48003.252662114202</v>
      </c>
      <c r="Z268" s="69">
        <v>6.8255756381152555E-3</v>
      </c>
      <c r="AC268" t="s">
        <v>169</v>
      </c>
      <c r="AD268" t="s">
        <v>517</v>
      </c>
      <c r="AE268" s="113">
        <v>426</v>
      </c>
      <c r="AF268" s="69">
        <v>-2.3419203747072626E-3</v>
      </c>
    </row>
    <row r="269" spans="2:32">
      <c r="B269" s="104" t="s">
        <v>696</v>
      </c>
      <c r="C269" s="105">
        <v>43704.854518</v>
      </c>
      <c r="D269" s="111">
        <f t="shared" si="8"/>
        <v>3.6653052357737526E-2</v>
      </c>
      <c r="F269" s="107" t="s">
        <v>696</v>
      </c>
      <c r="G269" s="108">
        <v>439</v>
      </c>
      <c r="H269" s="48">
        <f t="shared" si="9"/>
        <v>-2.2727272727273151E-3</v>
      </c>
      <c r="W269" t="s">
        <v>168</v>
      </c>
      <c r="X269" t="s">
        <v>519</v>
      </c>
      <c r="Y269" s="112">
        <v>47268.489521869</v>
      </c>
      <c r="Z269" s="69">
        <v>-1.5306528193350988E-2</v>
      </c>
      <c r="AC269" t="s">
        <v>169</v>
      </c>
      <c r="AD269" t="s">
        <v>519</v>
      </c>
      <c r="AE269" s="113">
        <v>430</v>
      </c>
      <c r="AF269" s="69">
        <v>9.3896713615022609E-3</v>
      </c>
    </row>
    <row r="270" spans="2:32">
      <c r="B270" s="104" t="s">
        <v>698</v>
      </c>
      <c r="C270" s="105">
        <v>46082.821036000001</v>
      </c>
      <c r="D270" s="111">
        <f t="shared" si="8"/>
        <v>5.4409665567485721E-2</v>
      </c>
      <c r="F270" s="107" t="s">
        <v>698</v>
      </c>
      <c r="G270" s="108">
        <v>438</v>
      </c>
      <c r="H270" s="48">
        <f t="shared" si="9"/>
        <v>-2.277904328018221E-3</v>
      </c>
      <c r="W270" t="s">
        <v>168</v>
      </c>
      <c r="X270" t="s">
        <v>521</v>
      </c>
      <c r="Y270" s="112">
        <v>47622.676699792297</v>
      </c>
      <c r="Z270" s="69">
        <v>7.4930927877319142E-3</v>
      </c>
      <c r="AC270" t="s">
        <v>169</v>
      </c>
      <c r="AD270" t="s">
        <v>521</v>
      </c>
      <c r="AE270" s="113">
        <v>429.5</v>
      </c>
      <c r="AF270" s="69">
        <v>-1.1627906976744429E-3</v>
      </c>
    </row>
    <row r="271" spans="2:32">
      <c r="B271" s="104" t="s">
        <v>700</v>
      </c>
      <c r="C271" s="105">
        <v>43072.077745000002</v>
      </c>
      <c r="D271" s="111">
        <f t="shared" si="8"/>
        <v>-6.5333311271200123E-2</v>
      </c>
      <c r="F271" s="107" t="s">
        <v>700</v>
      </c>
      <c r="G271" s="108">
        <v>446</v>
      </c>
      <c r="H271" s="48">
        <f t="shared" si="9"/>
        <v>1.8264840182648401E-2</v>
      </c>
      <c r="W271" t="s">
        <v>168</v>
      </c>
      <c r="X271" t="s">
        <v>523</v>
      </c>
      <c r="Y271" s="112">
        <v>47882.564890147201</v>
      </c>
      <c r="Z271" s="69">
        <v>5.4572360976936629E-3</v>
      </c>
      <c r="AC271" t="s">
        <v>169</v>
      </c>
      <c r="AD271" t="s">
        <v>523</v>
      </c>
      <c r="AE271" s="113">
        <v>427</v>
      </c>
      <c r="AF271" s="69">
        <v>-5.8207217694994373E-3</v>
      </c>
    </row>
    <row r="272" spans="2:32">
      <c r="B272" s="104" t="s">
        <v>702</v>
      </c>
      <c r="C272" s="105">
        <v>40229.642527000004</v>
      </c>
      <c r="D272" s="111">
        <f t="shared" si="8"/>
        <v>-6.5992526175033706E-2</v>
      </c>
      <c r="F272" s="107" t="s">
        <v>702</v>
      </c>
      <c r="G272" s="108">
        <v>451.5</v>
      </c>
      <c r="H272" s="48">
        <f t="shared" si="9"/>
        <v>1.2331838565022402E-2</v>
      </c>
      <c r="W272" t="s">
        <v>168</v>
      </c>
      <c r="X272" t="s">
        <v>525</v>
      </c>
      <c r="Y272" s="112">
        <v>47756.875629942602</v>
      </c>
      <c r="Z272" s="69">
        <v>-2.6249483604932067E-3</v>
      </c>
      <c r="AC272" t="s">
        <v>169</v>
      </c>
      <c r="AD272" t="s">
        <v>525</v>
      </c>
      <c r="AE272" s="113">
        <v>428</v>
      </c>
      <c r="AF272" s="69">
        <v>2.3419203747072626E-3</v>
      </c>
    </row>
    <row r="273" spans="2:32">
      <c r="B273" s="104" t="s">
        <v>704</v>
      </c>
      <c r="C273" s="105">
        <v>33134.867341999998</v>
      </c>
      <c r="D273" s="111">
        <f t="shared" si="8"/>
        <v>-0.17635690350065547</v>
      </c>
      <c r="F273" s="107" t="s">
        <v>704</v>
      </c>
      <c r="G273" s="108">
        <v>403</v>
      </c>
      <c r="H273" s="48">
        <f t="shared" si="9"/>
        <v>-0.10741971207087486</v>
      </c>
      <c r="W273" t="s">
        <v>168</v>
      </c>
      <c r="X273" t="s">
        <v>527</v>
      </c>
      <c r="Y273" s="112">
        <v>47491.687319422097</v>
      </c>
      <c r="Z273" s="69">
        <v>-5.5528823236969949E-3</v>
      </c>
      <c r="AC273" t="s">
        <v>169</v>
      </c>
      <c r="AD273" t="s">
        <v>527</v>
      </c>
      <c r="AE273" s="113">
        <v>426</v>
      </c>
      <c r="AF273" s="69">
        <v>-4.6728971962616273E-3</v>
      </c>
    </row>
    <row r="274" spans="2:32">
      <c r="B274" s="104" t="s">
        <v>706</v>
      </c>
      <c r="C274" s="105">
        <v>35180.899653</v>
      </c>
      <c r="D274" s="111">
        <f t="shared" si="8"/>
        <v>6.1748619358634294E-2</v>
      </c>
      <c r="F274" s="107" t="s">
        <v>706</v>
      </c>
      <c r="G274" s="108">
        <v>364</v>
      </c>
      <c r="H274" s="48">
        <f t="shared" si="9"/>
        <v>-9.6774193548387122E-2</v>
      </c>
      <c r="W274" t="s">
        <v>168</v>
      </c>
      <c r="X274" t="s">
        <v>529</v>
      </c>
      <c r="Y274" s="112">
        <v>46952.762488970002</v>
      </c>
      <c r="Z274" s="69">
        <v>-1.1347771807461049E-2</v>
      </c>
      <c r="AC274" t="s">
        <v>169</v>
      </c>
      <c r="AD274" t="s">
        <v>529</v>
      </c>
      <c r="AE274" s="112">
        <v>425</v>
      </c>
      <c r="AF274" s="69">
        <v>-2.3474178403756207E-3</v>
      </c>
    </row>
    <row r="275" spans="2:32">
      <c r="B275" s="104" t="s">
        <v>708</v>
      </c>
      <c r="C275" s="105">
        <v>35875.708396000002</v>
      </c>
      <c r="D275" s="111">
        <f t="shared" si="8"/>
        <v>1.9749601342009759E-2</v>
      </c>
      <c r="F275" s="107" t="s">
        <v>708</v>
      </c>
      <c r="G275" s="108">
        <v>398.5</v>
      </c>
      <c r="H275" s="48">
        <f t="shared" si="9"/>
        <v>9.4780219780219888E-2</v>
      </c>
      <c r="W275" t="s">
        <v>168</v>
      </c>
      <c r="X275" t="s">
        <v>531</v>
      </c>
      <c r="Y275" s="112">
        <v>47002.770244851701</v>
      </c>
      <c r="Z275" s="69">
        <v>1.0650652534756055E-3</v>
      </c>
      <c r="AC275" t="s">
        <v>169</v>
      </c>
      <c r="AD275" t="s">
        <v>531</v>
      </c>
      <c r="AE275" s="113">
        <v>426.5</v>
      </c>
      <c r="AF275" s="69">
        <v>3.529411764705781E-3</v>
      </c>
    </row>
    <row r="276" spans="2:32">
      <c r="B276" s="104" t="s">
        <v>710</v>
      </c>
      <c r="C276" s="105">
        <v>35817.882894000002</v>
      </c>
      <c r="D276" s="111">
        <f t="shared" si="8"/>
        <v>-1.6118288553835791E-3</v>
      </c>
      <c r="F276" s="107" t="s">
        <v>710</v>
      </c>
      <c r="G276" s="108">
        <v>399.5</v>
      </c>
      <c r="H276" s="48">
        <f t="shared" si="9"/>
        <v>2.5094102885820924E-3</v>
      </c>
      <c r="W276" t="s">
        <v>168</v>
      </c>
      <c r="X276" t="s">
        <v>533</v>
      </c>
      <c r="Y276" s="112">
        <v>47527.525600852299</v>
      </c>
      <c r="Z276" s="69">
        <v>1.1164349532314599E-2</v>
      </c>
      <c r="AC276" t="s">
        <v>169</v>
      </c>
      <c r="AD276" t="s">
        <v>533</v>
      </c>
      <c r="AE276" s="113">
        <v>422.5</v>
      </c>
      <c r="AF276" s="69">
        <v>-9.3786635404454755E-3</v>
      </c>
    </row>
    <row r="277" spans="2:32">
      <c r="B277" s="104" t="s">
        <v>712</v>
      </c>
      <c r="C277" s="105">
        <v>34691.744822000001</v>
      </c>
      <c r="D277" s="111">
        <f t="shared" si="8"/>
        <v>-3.1440665416566094E-2</v>
      </c>
      <c r="F277" s="107" t="s">
        <v>712</v>
      </c>
      <c r="G277" s="108">
        <v>382</v>
      </c>
      <c r="H277" s="48">
        <f t="shared" si="9"/>
        <v>-4.3804755944931162E-2</v>
      </c>
      <c r="W277" t="s">
        <v>168</v>
      </c>
      <c r="X277" t="s">
        <v>535</v>
      </c>
      <c r="Y277" s="112">
        <v>48286.060975130502</v>
      </c>
      <c r="Z277" s="69">
        <v>1.5959917220361275E-2</v>
      </c>
      <c r="AC277" t="s">
        <v>169</v>
      </c>
      <c r="AD277" t="s">
        <v>535</v>
      </c>
      <c r="AE277" s="113">
        <v>429</v>
      </c>
      <c r="AF277" s="69">
        <v>1.538461538461533E-2</v>
      </c>
    </row>
    <row r="278" spans="2:32">
      <c r="B278" s="104" t="s">
        <v>714</v>
      </c>
      <c r="C278" s="105">
        <v>34851.290601000001</v>
      </c>
      <c r="D278" s="111">
        <f t="shared" si="8"/>
        <v>4.5989551640777115E-3</v>
      </c>
      <c r="F278" s="107" t="s">
        <v>714</v>
      </c>
      <c r="G278" s="108">
        <v>372</v>
      </c>
      <c r="H278" s="48">
        <f t="shared" si="9"/>
        <v>-2.6178010471204161E-2</v>
      </c>
      <c r="W278" t="s">
        <v>168</v>
      </c>
      <c r="X278" t="s">
        <v>537</v>
      </c>
      <c r="Y278" s="112">
        <v>48610.948426618299</v>
      </c>
      <c r="Z278" s="69">
        <v>6.7283900348618086E-3</v>
      </c>
      <c r="AC278" t="s">
        <v>169</v>
      </c>
      <c r="AD278" t="s">
        <v>537</v>
      </c>
      <c r="AE278" s="113">
        <v>428</v>
      </c>
      <c r="AF278" s="69">
        <v>-2.3310023310023631E-3</v>
      </c>
    </row>
    <row r="279" spans="2:32">
      <c r="B279" s="104" t="s">
        <v>716</v>
      </c>
      <c r="C279" s="105">
        <v>32923.527489</v>
      </c>
      <c r="D279" s="111">
        <f t="shared" si="8"/>
        <v>-5.5313966247915292E-2</v>
      </c>
      <c r="F279" s="107" t="s">
        <v>716</v>
      </c>
      <c r="G279" s="108">
        <v>360.5</v>
      </c>
      <c r="H279" s="48">
        <f t="shared" si="9"/>
        <v>-3.0913978494623628E-2</v>
      </c>
      <c r="W279" t="s">
        <v>168</v>
      </c>
      <c r="X279" t="s">
        <v>539</v>
      </c>
      <c r="Y279" s="112">
        <v>49041.183673140797</v>
      </c>
      <c r="Z279" s="69">
        <v>8.8505832625744851E-3</v>
      </c>
      <c r="AC279" t="s">
        <v>169</v>
      </c>
      <c r="AD279" t="s">
        <v>539</v>
      </c>
      <c r="AE279" s="113">
        <v>425.5</v>
      </c>
      <c r="AF279" s="69">
        <v>-5.8411214953271173E-3</v>
      </c>
    </row>
    <row r="280" spans="2:32">
      <c r="B280" s="104" t="s">
        <v>718</v>
      </c>
      <c r="C280" s="105">
        <v>32279.165090999999</v>
      </c>
      <c r="D280" s="111">
        <f t="shared" si="8"/>
        <v>-1.9571487235542695E-2</v>
      </c>
      <c r="F280" s="107" t="s">
        <v>718</v>
      </c>
      <c r="G280" s="108">
        <v>364</v>
      </c>
      <c r="H280" s="48">
        <f t="shared" si="9"/>
        <v>9.7087378640776656E-3</v>
      </c>
      <c r="W280" t="s">
        <v>168</v>
      </c>
      <c r="X280" t="s">
        <v>541</v>
      </c>
      <c r="Y280" s="112">
        <v>49315.614411447299</v>
      </c>
      <c r="Z280" s="69">
        <v>5.5959240326575177E-3</v>
      </c>
      <c r="AC280" t="s">
        <v>169</v>
      </c>
      <c r="AD280" t="s">
        <v>541</v>
      </c>
      <c r="AE280" s="113">
        <v>424.5</v>
      </c>
      <c r="AF280" s="69">
        <v>-2.3501762632197609E-3</v>
      </c>
    </row>
    <row r="281" spans="2:32">
      <c r="B281" s="104" t="s">
        <v>720</v>
      </c>
      <c r="C281" s="105">
        <v>38782.157484000003</v>
      </c>
      <c r="D281" s="111">
        <f t="shared" si="8"/>
        <v>0.20146098496249998</v>
      </c>
      <c r="F281" s="107" t="s">
        <v>720</v>
      </c>
      <c r="G281" s="108">
        <v>349.5</v>
      </c>
      <c r="H281" s="48">
        <f t="shared" si="9"/>
        <v>-3.9835164835164805E-2</v>
      </c>
      <c r="W281" t="s">
        <v>168</v>
      </c>
      <c r="X281" t="s">
        <v>543</v>
      </c>
      <c r="Y281" s="112">
        <v>49745.565180244899</v>
      </c>
      <c r="Z281" s="69">
        <v>8.7183496328455679E-3</v>
      </c>
      <c r="AC281" t="s">
        <v>169</v>
      </c>
      <c r="AD281" t="s">
        <v>543</v>
      </c>
      <c r="AE281" s="113">
        <v>423</v>
      </c>
      <c r="AF281" s="69">
        <v>-3.5335689045936647E-3</v>
      </c>
    </row>
    <row r="282" spans="2:32">
      <c r="B282" s="104" t="s">
        <v>722</v>
      </c>
      <c r="C282" s="105">
        <v>42047.585959999997</v>
      </c>
      <c r="D282" s="111">
        <f t="shared" si="8"/>
        <v>8.41992474850628E-2</v>
      </c>
      <c r="F282" s="107" t="s">
        <v>722</v>
      </c>
      <c r="G282" s="108">
        <v>388.5</v>
      </c>
      <c r="H282" s="48">
        <f t="shared" si="9"/>
        <v>0.11158798283261806</v>
      </c>
      <c r="W282" t="s">
        <v>168</v>
      </c>
      <c r="X282" t="s">
        <v>545</v>
      </c>
      <c r="Y282" s="112">
        <v>49830.284958312703</v>
      </c>
      <c r="Z282" s="69">
        <v>1.7030619264417624E-3</v>
      </c>
      <c r="AC282" t="s">
        <v>169</v>
      </c>
      <c r="AD282" t="s">
        <v>545</v>
      </c>
      <c r="AE282" s="113">
        <v>422.5</v>
      </c>
      <c r="AF282" s="69">
        <v>-1.1820330969266601E-3</v>
      </c>
    </row>
    <row r="283" spans="2:32">
      <c r="B283" s="104" t="s">
        <v>724</v>
      </c>
      <c r="C283" s="105">
        <v>43517.120642000002</v>
      </c>
      <c r="D283" s="111">
        <f t="shared" si="8"/>
        <v>3.4949323449816605E-2</v>
      </c>
      <c r="F283" s="107" t="s">
        <v>724</v>
      </c>
      <c r="G283" s="108">
        <v>382</v>
      </c>
      <c r="H283" s="48">
        <f t="shared" si="9"/>
        <v>-1.6731016731016735E-2</v>
      </c>
      <c r="W283" t="s">
        <v>168</v>
      </c>
      <c r="X283" t="s">
        <v>547</v>
      </c>
      <c r="Y283" s="112">
        <v>50050.884544892702</v>
      </c>
      <c r="Z283" s="69">
        <v>4.4270183637229454E-3</v>
      </c>
      <c r="AC283" t="s">
        <v>169</v>
      </c>
      <c r="AD283" t="s">
        <v>547</v>
      </c>
      <c r="AE283" s="113">
        <v>422.5</v>
      </c>
      <c r="AF283" s="69">
        <v>0</v>
      </c>
    </row>
    <row r="284" spans="2:32">
      <c r="B284" s="104" t="s">
        <v>726</v>
      </c>
      <c r="C284" s="105">
        <v>43790.169367000002</v>
      </c>
      <c r="D284" s="111">
        <f t="shared" si="8"/>
        <v>6.2745126739032209E-3</v>
      </c>
      <c r="F284" s="107" t="s">
        <v>726</v>
      </c>
      <c r="G284" s="108">
        <v>395</v>
      </c>
      <c r="H284" s="48">
        <f t="shared" si="9"/>
        <v>3.4031413612565453E-2</v>
      </c>
      <c r="W284" t="s">
        <v>168</v>
      </c>
      <c r="X284" t="s">
        <v>549</v>
      </c>
      <c r="Y284" s="112">
        <v>49721.842722500201</v>
      </c>
      <c r="Z284" s="69">
        <v>-6.5741459993053919E-3</v>
      </c>
      <c r="AC284" t="s">
        <v>169</v>
      </c>
      <c r="AD284" t="s">
        <v>549</v>
      </c>
      <c r="AE284" s="113">
        <v>423.5</v>
      </c>
      <c r="AF284" s="69">
        <v>2.3668639053253671E-3</v>
      </c>
    </row>
    <row r="285" spans="2:32">
      <c r="B285" s="104" t="s">
        <v>728</v>
      </c>
      <c r="C285" s="105">
        <v>44326.183688111203</v>
      </c>
      <c r="D285" s="111">
        <f t="shared" si="8"/>
        <v>1.2240517195056588E-2</v>
      </c>
      <c r="F285" s="107" t="s">
        <v>728</v>
      </c>
      <c r="G285" s="108">
        <v>407</v>
      </c>
      <c r="H285" s="48">
        <f t="shared" si="9"/>
        <v>3.0379746835442978E-2</v>
      </c>
      <c r="W285" t="s">
        <v>168</v>
      </c>
      <c r="X285" t="s">
        <v>551</v>
      </c>
      <c r="Y285" s="112">
        <v>49849.714137945797</v>
      </c>
      <c r="Z285" s="69">
        <v>2.5717352464036392E-3</v>
      </c>
      <c r="AC285" t="s">
        <v>169</v>
      </c>
      <c r="AD285" t="s">
        <v>551</v>
      </c>
      <c r="AE285" s="112">
        <v>425.5</v>
      </c>
      <c r="AF285" s="69">
        <v>4.7225501770955525E-3</v>
      </c>
    </row>
    <row r="286" spans="2:32">
      <c r="B286" s="104" t="s">
        <v>730</v>
      </c>
      <c r="C286" s="105">
        <v>43183.196663740098</v>
      </c>
      <c r="D286" s="111">
        <f t="shared" si="8"/>
        <v>-2.5785820688138061E-2</v>
      </c>
      <c r="F286" s="107" t="s">
        <v>730</v>
      </c>
      <c r="G286" s="108">
        <v>408.5</v>
      </c>
      <c r="H286" s="48">
        <f t="shared" si="9"/>
        <v>3.6855036855036882E-3</v>
      </c>
      <c r="W286" t="s">
        <v>168</v>
      </c>
      <c r="X286" t="s">
        <v>553</v>
      </c>
      <c r="Y286" s="112">
        <v>50317.0953681338</v>
      </c>
      <c r="Z286" s="69">
        <v>9.3758056243742338E-3</v>
      </c>
      <c r="AC286" t="s">
        <v>169</v>
      </c>
      <c r="AD286" t="s">
        <v>553</v>
      </c>
      <c r="AE286" s="112">
        <v>430.5</v>
      </c>
      <c r="AF286" s="69">
        <v>1.1750881316098694E-2</v>
      </c>
    </row>
    <row r="287" spans="2:32">
      <c r="B287" s="104" t="s">
        <v>732</v>
      </c>
      <c r="C287" s="105">
        <v>46371.018776314799</v>
      </c>
      <c r="D287" s="111">
        <f t="shared" si="8"/>
        <v>7.3820892357685075E-2</v>
      </c>
      <c r="F287" s="107" t="s">
        <v>732</v>
      </c>
      <c r="G287" s="108">
        <v>415</v>
      </c>
      <c r="H287" s="48">
        <f t="shared" si="9"/>
        <v>1.591187270501826E-2</v>
      </c>
      <c r="W287" t="s">
        <v>168</v>
      </c>
      <c r="X287" t="s">
        <v>555</v>
      </c>
      <c r="Y287" s="112">
        <v>50289.635582000803</v>
      </c>
      <c r="Z287" s="69">
        <v>-5.4573472359831232E-4</v>
      </c>
      <c r="AC287" t="s">
        <v>169</v>
      </c>
      <c r="AD287" t="s">
        <v>555</v>
      </c>
      <c r="AE287" s="112">
        <v>435</v>
      </c>
      <c r="AF287" s="69">
        <v>1.0452961672473782E-2</v>
      </c>
    </row>
    <row r="288" spans="2:32">
      <c r="B288" s="104" t="s">
        <v>734</v>
      </c>
      <c r="C288" s="105">
        <v>47238.089638492303</v>
      </c>
      <c r="D288" s="111">
        <f t="shared" si="8"/>
        <v>1.8698551057506174E-2</v>
      </c>
      <c r="F288" s="107" t="s">
        <v>734</v>
      </c>
      <c r="G288" s="108">
        <v>408</v>
      </c>
      <c r="H288" s="48">
        <f t="shared" si="9"/>
        <v>-1.6867469879518038E-2</v>
      </c>
      <c r="W288" t="s">
        <v>168</v>
      </c>
      <c r="X288" t="s">
        <v>557</v>
      </c>
      <c r="Y288" s="112">
        <v>50378.645334640001</v>
      </c>
      <c r="Z288" s="69">
        <v>1.7699422874930537E-3</v>
      </c>
      <c r="AC288" t="s">
        <v>169</v>
      </c>
      <c r="AD288" t="s">
        <v>557</v>
      </c>
      <c r="AE288" s="112">
        <v>436</v>
      </c>
      <c r="AF288" s="69">
        <v>2.2988505747125743E-3</v>
      </c>
    </row>
    <row r="289" spans="2:32">
      <c r="B289" s="104" t="s">
        <v>736</v>
      </c>
      <c r="C289" s="105">
        <v>48610.948426618299</v>
      </c>
      <c r="D289" s="111">
        <f t="shared" si="8"/>
        <v>2.9062538274352789E-2</v>
      </c>
      <c r="F289" s="107" t="s">
        <v>736</v>
      </c>
      <c r="G289" s="108">
        <v>423</v>
      </c>
      <c r="H289" s="48">
        <f t="shared" si="9"/>
        <v>3.6764705882353033E-2</v>
      </c>
      <c r="W289" t="s">
        <v>168</v>
      </c>
      <c r="X289" t="s">
        <v>559</v>
      </c>
      <c r="Y289" s="112">
        <v>50183.557443495403</v>
      </c>
      <c r="Z289" s="69">
        <v>-3.8724322547525336E-3</v>
      </c>
      <c r="AC289" t="s">
        <v>169</v>
      </c>
      <c r="AD289" t="s">
        <v>559</v>
      </c>
      <c r="AE289" s="113">
        <v>434</v>
      </c>
      <c r="AF289" s="69">
        <v>-4.5871559633027248E-3</v>
      </c>
    </row>
    <row r="290" spans="2:32">
      <c r="B290" s="104" t="s">
        <v>738</v>
      </c>
      <c r="C290" s="105">
        <v>51969.668982256502</v>
      </c>
      <c r="D290" s="111">
        <f t="shared" si="8"/>
        <v>6.9093911235005745E-2</v>
      </c>
      <c r="F290" s="107" t="s">
        <v>738</v>
      </c>
      <c r="G290" s="108">
        <v>428</v>
      </c>
      <c r="H290" s="48">
        <f t="shared" si="9"/>
        <v>1.1820330969267046E-2</v>
      </c>
      <c r="W290" t="s">
        <v>168</v>
      </c>
      <c r="X290" t="s">
        <v>561</v>
      </c>
      <c r="Y290" s="112">
        <v>51626.618469442801</v>
      </c>
      <c r="Z290" s="69">
        <v>2.8755654231412908E-2</v>
      </c>
      <c r="AC290" t="s">
        <v>169</v>
      </c>
      <c r="AD290" t="s">
        <v>561</v>
      </c>
      <c r="AE290" s="113">
        <v>430</v>
      </c>
      <c r="AF290" s="69">
        <v>-9.2165898617511122E-3</v>
      </c>
    </row>
    <row r="291" spans="2:32">
      <c r="B291" s="104" t="s">
        <v>740</v>
      </c>
      <c r="C291" s="105">
        <v>52854.650056847102</v>
      </c>
      <c r="D291" s="111">
        <f t="shared" si="8"/>
        <v>1.7028799527138538E-2</v>
      </c>
      <c r="F291" s="107" t="s">
        <v>740</v>
      </c>
      <c r="G291" s="108">
        <v>432</v>
      </c>
      <c r="H291" s="48">
        <f t="shared" si="9"/>
        <v>9.3457943925232545E-3</v>
      </c>
      <c r="W291" t="s">
        <v>168</v>
      </c>
      <c r="X291" t="s">
        <v>563</v>
      </c>
      <c r="Y291" s="112">
        <v>52288.874764601598</v>
      </c>
      <c r="Z291" s="69">
        <v>1.2827806949060161E-2</v>
      </c>
      <c r="AC291" t="s">
        <v>169</v>
      </c>
      <c r="AD291" t="s">
        <v>563</v>
      </c>
      <c r="AE291" s="113">
        <v>434</v>
      </c>
      <c r="AF291" s="69">
        <v>9.302325581395321E-3</v>
      </c>
    </row>
    <row r="292" spans="2:32">
      <c r="B292" s="104" t="s">
        <v>742</v>
      </c>
      <c r="C292" s="105">
        <v>54197.714579415602</v>
      </c>
      <c r="D292" s="111">
        <f t="shared" si="8"/>
        <v>2.5410527193425514E-2</v>
      </c>
      <c r="F292" s="107" t="s">
        <v>742</v>
      </c>
      <c r="G292" s="108">
        <v>420</v>
      </c>
      <c r="H292" s="48">
        <f t="shared" si="9"/>
        <v>-2.777777777777779E-2</v>
      </c>
      <c r="W292" t="s">
        <v>168</v>
      </c>
      <c r="X292" t="s">
        <v>565</v>
      </c>
      <c r="Y292" s="112">
        <v>51696.548494933799</v>
      </c>
      <c r="Z292" s="69">
        <v>-1.1327959768390183E-2</v>
      </c>
      <c r="AC292" t="s">
        <v>169</v>
      </c>
      <c r="AD292" t="s">
        <v>565</v>
      </c>
      <c r="AE292" s="113">
        <v>431</v>
      </c>
      <c r="AF292" s="69">
        <v>-6.9124423963133896E-3</v>
      </c>
    </row>
    <row r="293" spans="2:32">
      <c r="B293" s="104" t="s">
        <v>744</v>
      </c>
      <c r="C293" s="105">
        <v>51464.601330520003</v>
      </c>
      <c r="D293" s="111">
        <f t="shared" si="8"/>
        <v>-5.0428570099404935E-2</v>
      </c>
      <c r="F293" s="107" t="s">
        <v>744</v>
      </c>
      <c r="G293" s="108">
        <v>429.5</v>
      </c>
      <c r="H293" s="48">
        <f t="shared" si="9"/>
        <v>2.2619047619047539E-2</v>
      </c>
      <c r="W293" t="s">
        <v>168</v>
      </c>
      <c r="X293" t="s">
        <v>567</v>
      </c>
      <c r="Y293" s="112">
        <v>52023.192362318703</v>
      </c>
      <c r="Z293" s="69">
        <v>6.318485022591247E-3</v>
      </c>
      <c r="AC293" t="s">
        <v>169</v>
      </c>
      <c r="AD293" t="s">
        <v>567</v>
      </c>
      <c r="AE293" s="112">
        <v>430.5</v>
      </c>
      <c r="AF293" s="69">
        <v>-1.1600928074245731E-3</v>
      </c>
    </row>
    <row r="294" spans="2:32">
      <c r="B294" s="104" t="s">
        <v>746</v>
      </c>
      <c r="C294" s="105">
        <v>50720.714526677701</v>
      </c>
      <c r="D294" s="111">
        <f t="shared" si="8"/>
        <v>-1.4454339188695098E-2</v>
      </c>
      <c r="F294" s="107" t="s">
        <v>746</v>
      </c>
      <c r="G294" s="108">
        <v>417.5</v>
      </c>
      <c r="H294" s="48">
        <f t="shared" si="9"/>
        <v>-2.7939464493597188E-2</v>
      </c>
      <c r="W294" t="s">
        <v>168</v>
      </c>
      <c r="X294" t="s">
        <v>569</v>
      </c>
      <c r="Y294" s="112">
        <v>51633.850508435004</v>
      </c>
      <c r="Z294" s="69">
        <v>-7.4840054253515476E-3</v>
      </c>
      <c r="AC294" t="s">
        <v>169</v>
      </c>
      <c r="AD294" t="s">
        <v>569</v>
      </c>
      <c r="AE294" s="112">
        <v>434.5</v>
      </c>
      <c r="AF294" s="69">
        <v>9.2915214866433615E-3</v>
      </c>
    </row>
    <row r="295" spans="2:32">
      <c r="B295" s="104" t="s">
        <v>748</v>
      </c>
      <c r="C295" s="105">
        <v>53442.243253296903</v>
      </c>
      <c r="D295" s="111">
        <f t="shared" si="8"/>
        <v>5.3657144857211181E-2</v>
      </c>
      <c r="F295" s="107" t="s">
        <v>748</v>
      </c>
      <c r="G295" s="108">
        <v>414.5</v>
      </c>
      <c r="H295" s="48">
        <f t="shared" si="9"/>
        <v>-7.1856287425149379E-3</v>
      </c>
      <c r="W295" t="s">
        <v>168</v>
      </c>
      <c r="X295" t="s">
        <v>571</v>
      </c>
      <c r="Y295" s="112">
        <v>51093.7959426538</v>
      </c>
      <c r="Z295" s="69">
        <v>-1.0459312262465881E-2</v>
      </c>
      <c r="AC295" t="s">
        <v>169</v>
      </c>
      <c r="AD295" t="s">
        <v>571</v>
      </c>
      <c r="AE295" s="112">
        <v>430.5</v>
      </c>
      <c r="AF295" s="69">
        <v>-9.205983889528202E-3</v>
      </c>
    </row>
    <row r="296" spans="2:32">
      <c r="B296" s="104" t="s">
        <v>750</v>
      </c>
      <c r="C296" s="105">
        <v>43731.252836698201</v>
      </c>
      <c r="D296" s="111">
        <f t="shared" si="8"/>
        <v>-0.18171000739194498</v>
      </c>
      <c r="F296" s="107" t="s">
        <v>750</v>
      </c>
      <c r="G296" s="108">
        <v>424.5</v>
      </c>
      <c r="H296" s="48">
        <f t="shared" si="9"/>
        <v>2.4125452352231624E-2</v>
      </c>
      <c r="W296" t="s">
        <v>168</v>
      </c>
      <c r="X296" t="s">
        <v>573</v>
      </c>
      <c r="Y296" s="112">
        <v>50640.5110568932</v>
      </c>
      <c r="Z296" s="69">
        <v>-8.871622814428437E-3</v>
      </c>
      <c r="AC296" t="s">
        <v>169</v>
      </c>
      <c r="AD296" t="s">
        <v>573</v>
      </c>
      <c r="AE296" s="113">
        <v>431.5</v>
      </c>
      <c r="AF296" s="69">
        <v>2.3228803716608404E-3</v>
      </c>
    </row>
    <row r="297" spans="2:32">
      <c r="B297" s="104" t="s">
        <v>752</v>
      </c>
      <c r="C297" s="105">
        <v>44726.278873928801</v>
      </c>
      <c r="D297" s="111">
        <f t="shared" si="8"/>
        <v>2.2753202176627241E-2</v>
      </c>
      <c r="F297" s="107" t="s">
        <v>752</v>
      </c>
      <c r="G297" s="108">
        <v>416.5</v>
      </c>
      <c r="H297" s="48">
        <f t="shared" si="9"/>
        <v>-1.8845700824499434E-2</v>
      </c>
      <c r="W297" t="s">
        <v>168</v>
      </c>
      <c r="X297" t="s">
        <v>575</v>
      </c>
      <c r="Y297" s="112">
        <v>51068.8034669607</v>
      </c>
      <c r="Z297" s="69">
        <v>8.4575056832725259E-3</v>
      </c>
      <c r="AC297" t="s">
        <v>169</v>
      </c>
      <c r="AD297" t="s">
        <v>575</v>
      </c>
      <c r="AE297" s="112">
        <v>435</v>
      </c>
      <c r="AF297" s="69">
        <v>8.1112398609501923E-3</v>
      </c>
    </row>
    <row r="298" spans="2:32">
      <c r="B298" s="104" t="s">
        <v>754</v>
      </c>
      <c r="C298" s="105">
        <v>43469.8424237691</v>
      </c>
      <c r="D298" s="111">
        <f t="shared" si="8"/>
        <v>-2.8091683050612271E-2</v>
      </c>
      <c r="F298" s="107" t="s">
        <v>754</v>
      </c>
      <c r="G298" s="108">
        <v>403</v>
      </c>
      <c r="H298" s="48">
        <f t="shared" si="9"/>
        <v>-3.2412965186074394E-2</v>
      </c>
      <c r="W298" t="s">
        <v>168</v>
      </c>
      <c r="X298" t="s">
        <v>577</v>
      </c>
      <c r="Y298" s="112">
        <v>51602.576412541297</v>
      </c>
      <c r="Z298" s="69">
        <v>1.045203547652962E-2</v>
      </c>
      <c r="AC298" t="s">
        <v>169</v>
      </c>
      <c r="AD298" t="s">
        <v>577</v>
      </c>
      <c r="AE298" s="113">
        <v>436.5</v>
      </c>
      <c r="AF298" s="69">
        <v>3.4482758620688614E-3</v>
      </c>
    </row>
    <row r="299" spans="2:32">
      <c r="B299" s="104" t="s">
        <v>756</v>
      </c>
      <c r="C299" s="105">
        <v>39397.4145464635</v>
      </c>
      <c r="D299" s="111">
        <f t="shared" si="8"/>
        <v>-9.3683980668832989E-2</v>
      </c>
      <c r="F299" s="107" t="s">
        <v>756</v>
      </c>
      <c r="G299" s="108">
        <v>385</v>
      </c>
      <c r="H299" s="48">
        <f t="shared" si="9"/>
        <v>-4.4665012406947868E-2</v>
      </c>
      <c r="W299" t="s">
        <v>168</v>
      </c>
      <c r="X299" t="s">
        <v>579</v>
      </c>
      <c r="Y299" s="112">
        <v>51969.668982256502</v>
      </c>
      <c r="Z299" s="69">
        <v>7.1138418899949762E-3</v>
      </c>
      <c r="AC299" t="s">
        <v>169</v>
      </c>
      <c r="AD299" t="s">
        <v>579</v>
      </c>
      <c r="AE299" s="113">
        <v>431</v>
      </c>
      <c r="AF299" s="69">
        <v>-1.2600229095074411E-2</v>
      </c>
    </row>
    <row r="300" spans="2:32">
      <c r="B300" s="104" t="s">
        <v>758</v>
      </c>
      <c r="C300" s="105">
        <v>39240.534205556898</v>
      </c>
      <c r="D300" s="111">
        <f t="shared" si="8"/>
        <v>-3.9819958419247126E-3</v>
      </c>
      <c r="F300" s="107" t="s">
        <v>758</v>
      </c>
      <c r="G300" s="108">
        <v>376</v>
      </c>
      <c r="H300" s="48">
        <f t="shared" si="9"/>
        <v>-2.3376623376623384E-2</v>
      </c>
      <c r="W300" t="s">
        <v>168</v>
      </c>
      <c r="X300" t="s">
        <v>581</v>
      </c>
      <c r="Y300" s="112">
        <v>51946.958652038302</v>
      </c>
      <c r="Z300" s="69">
        <v>-4.3699201212832328E-4</v>
      </c>
      <c r="AC300" t="s">
        <v>169</v>
      </c>
      <c r="AD300" t="s">
        <v>581</v>
      </c>
      <c r="AE300" s="113">
        <v>434</v>
      </c>
      <c r="AF300" s="69">
        <v>6.9605568445476607E-3</v>
      </c>
    </row>
    <row r="301" spans="2:32">
      <c r="B301" s="104" t="s">
        <v>760</v>
      </c>
      <c r="C301" s="105">
        <v>41805.281093232501</v>
      </c>
      <c r="D301" s="111">
        <f t="shared" si="8"/>
        <v>6.535963231898112E-2</v>
      </c>
      <c r="F301" s="107" t="s">
        <v>760</v>
      </c>
      <c r="G301" s="108">
        <v>321</v>
      </c>
      <c r="H301" s="48">
        <f t="shared" si="9"/>
        <v>-0.14627659574468088</v>
      </c>
      <c r="W301" t="s">
        <v>168</v>
      </c>
      <c r="X301" t="s">
        <v>583</v>
      </c>
      <c r="Y301" s="112">
        <v>51830.236744370799</v>
      </c>
      <c r="Z301" s="69">
        <v>-2.2469440116668071E-3</v>
      </c>
      <c r="AC301" t="s">
        <v>169</v>
      </c>
      <c r="AD301" t="s">
        <v>583</v>
      </c>
      <c r="AE301" s="113">
        <v>438</v>
      </c>
      <c r="AF301" s="69">
        <v>9.2165898617511122E-3</v>
      </c>
    </row>
    <row r="302" spans="2:32">
      <c r="B302" s="104" t="s">
        <v>762</v>
      </c>
      <c r="C302" s="105">
        <v>41877.220517063099</v>
      </c>
      <c r="D302" s="111">
        <f t="shared" si="8"/>
        <v>1.7208214356976281E-3</v>
      </c>
      <c r="F302" s="107" t="s">
        <v>762</v>
      </c>
      <c r="G302" s="108">
        <v>313</v>
      </c>
      <c r="H302" s="48">
        <f t="shared" si="9"/>
        <v>-2.4922118380062308E-2</v>
      </c>
      <c r="W302" t="s">
        <v>168</v>
      </c>
      <c r="X302" t="s">
        <v>585</v>
      </c>
      <c r="Y302" s="112">
        <v>52255.114556896602</v>
      </c>
      <c r="Z302" s="69">
        <v>8.1974893269602944E-3</v>
      </c>
      <c r="AC302" t="s">
        <v>169</v>
      </c>
      <c r="AD302" t="s">
        <v>585</v>
      </c>
      <c r="AE302" s="113">
        <v>438</v>
      </c>
      <c r="AF302" s="69">
        <v>0</v>
      </c>
    </row>
    <row r="303" spans="2:32">
      <c r="B303" s="104" t="s">
        <v>764</v>
      </c>
      <c r="C303" s="105">
        <v>37838.298709140799</v>
      </c>
      <c r="D303" s="111">
        <f t="shared" si="8"/>
        <v>-9.6446749761642359E-2</v>
      </c>
      <c r="F303" s="107" t="s">
        <v>764</v>
      </c>
      <c r="G303" s="108">
        <v>335.5</v>
      </c>
      <c r="H303" s="48">
        <f t="shared" si="9"/>
        <v>7.1884984025559095E-2</v>
      </c>
      <c r="W303" t="s">
        <v>168</v>
      </c>
      <c r="X303" t="s">
        <v>587</v>
      </c>
      <c r="Y303" s="112">
        <v>52743.087842156703</v>
      </c>
      <c r="Z303" s="69">
        <v>9.3382875417635791E-3</v>
      </c>
      <c r="AC303" t="s">
        <v>169</v>
      </c>
      <c r="AD303" t="s">
        <v>587</v>
      </c>
      <c r="AE303" s="112">
        <v>434</v>
      </c>
      <c r="AF303" s="69">
        <v>-9.1324200913242004E-3</v>
      </c>
    </row>
    <row r="304" spans="2:32">
      <c r="B304" s="104" t="s">
        <v>766</v>
      </c>
      <c r="C304" s="105">
        <v>41053.707402235603</v>
      </c>
      <c r="D304" s="111">
        <f t="shared" si="8"/>
        <v>8.4977623275594993E-2</v>
      </c>
      <c r="F304" s="107" t="s">
        <v>766</v>
      </c>
      <c r="G304" s="108">
        <v>296</v>
      </c>
      <c r="H304" s="48">
        <f t="shared" si="9"/>
        <v>-0.1177347242921013</v>
      </c>
      <c r="W304" t="s">
        <v>168</v>
      </c>
      <c r="X304" t="s">
        <v>589</v>
      </c>
      <c r="Y304" s="112">
        <v>52623.9646666888</v>
      </c>
      <c r="Z304" s="69">
        <v>-2.258555202994561E-3</v>
      </c>
      <c r="AC304" t="s">
        <v>169</v>
      </c>
      <c r="AD304" t="s">
        <v>589</v>
      </c>
      <c r="AE304" s="113">
        <v>438</v>
      </c>
      <c r="AF304" s="69">
        <v>9.2165898617511122E-3</v>
      </c>
    </row>
    <row r="305" spans="2:32">
      <c r="B305" s="104" t="s">
        <v>768</v>
      </c>
      <c r="C305" s="105">
        <v>45984.185036009803</v>
      </c>
      <c r="D305" s="111">
        <f t="shared" si="8"/>
        <v>0.12009823097013905</v>
      </c>
      <c r="F305" s="107" t="s">
        <v>768</v>
      </c>
      <c r="G305" s="108">
        <v>297</v>
      </c>
      <c r="H305" s="48">
        <f t="shared" si="9"/>
        <v>3.3783783783782884E-3</v>
      </c>
      <c r="W305" t="s">
        <v>168</v>
      </c>
      <c r="X305" t="s">
        <v>591</v>
      </c>
      <c r="Y305" s="112">
        <v>52514.939069744498</v>
      </c>
      <c r="Z305" s="69">
        <v>-2.0717860699940305E-3</v>
      </c>
      <c r="AC305" t="s">
        <v>169</v>
      </c>
      <c r="AD305" t="s">
        <v>591</v>
      </c>
      <c r="AE305" s="113">
        <v>435</v>
      </c>
      <c r="AF305" s="69">
        <v>-6.8493150684931781E-3</v>
      </c>
    </row>
    <row r="306" spans="2:32">
      <c r="B306" s="104" t="s">
        <v>770</v>
      </c>
      <c r="C306" s="105">
        <v>43793.759930099201</v>
      </c>
      <c r="D306" s="111">
        <f t="shared" si="8"/>
        <v>-4.7634313931959493E-2</v>
      </c>
      <c r="F306" s="107" t="s">
        <v>770</v>
      </c>
      <c r="G306" s="108">
        <v>333</v>
      </c>
      <c r="H306" s="48">
        <f t="shared" si="9"/>
        <v>0.1212121212121211</v>
      </c>
      <c r="W306" t="s">
        <v>168</v>
      </c>
      <c r="X306" t="s">
        <v>593</v>
      </c>
      <c r="Y306" s="112">
        <v>53015.6733665543</v>
      </c>
      <c r="Z306" s="69">
        <v>9.5350828865055082E-3</v>
      </c>
      <c r="AC306" t="s">
        <v>169</v>
      </c>
      <c r="AD306" t="s">
        <v>593</v>
      </c>
      <c r="AE306" s="113">
        <v>436</v>
      </c>
      <c r="AF306" s="69">
        <v>2.2988505747125743E-3</v>
      </c>
    </row>
    <row r="307" spans="2:32">
      <c r="B307" s="104" t="s">
        <v>772</v>
      </c>
      <c r="C307" s="105">
        <v>45339.180919331498</v>
      </c>
      <c r="D307" s="111">
        <f t="shared" si="8"/>
        <v>3.528861170401898E-2</v>
      </c>
      <c r="F307" s="107" t="s">
        <v>772</v>
      </c>
      <c r="G307" s="108">
        <v>335</v>
      </c>
      <c r="H307" s="48">
        <f t="shared" si="9"/>
        <v>6.0060060060060927E-3</v>
      </c>
      <c r="W307" t="s">
        <v>168</v>
      </c>
      <c r="X307" t="s">
        <v>595</v>
      </c>
      <c r="Y307" s="112">
        <v>52755.679648190096</v>
      </c>
      <c r="Z307" s="69">
        <v>-4.9040915988483036E-3</v>
      </c>
      <c r="AC307" t="s">
        <v>169</v>
      </c>
      <c r="AD307" t="s">
        <v>595</v>
      </c>
      <c r="AE307" s="112">
        <v>434</v>
      </c>
      <c r="AF307" s="69">
        <v>-4.5871559633027248E-3</v>
      </c>
    </row>
    <row r="308" spans="2:32">
      <c r="B308" s="104" t="s">
        <v>774</v>
      </c>
      <c r="C308" s="105">
        <v>44780.0658376586</v>
      </c>
      <c r="D308" s="111">
        <f t="shared" si="8"/>
        <v>-1.2331830225775109E-2</v>
      </c>
      <c r="F308" s="107" t="s">
        <v>774</v>
      </c>
      <c r="G308" s="108">
        <v>383</v>
      </c>
      <c r="H308" s="48">
        <f t="shared" si="9"/>
        <v>0.14328358208955216</v>
      </c>
      <c r="W308" t="s">
        <v>168</v>
      </c>
      <c r="X308" t="s">
        <v>597</v>
      </c>
      <c r="Y308" s="112">
        <v>52922.724361425899</v>
      </c>
      <c r="Z308" s="69">
        <v>3.1663834936781488E-3</v>
      </c>
      <c r="AC308" t="s">
        <v>169</v>
      </c>
      <c r="AD308" t="s">
        <v>597</v>
      </c>
      <c r="AE308" s="113">
        <v>431.5</v>
      </c>
      <c r="AF308" s="69">
        <v>-5.7603686635944173E-3</v>
      </c>
    </row>
    <row r="309" spans="2:32">
      <c r="B309" s="104" t="s">
        <v>776</v>
      </c>
      <c r="C309" s="105">
        <v>42318.340988149401</v>
      </c>
      <c r="D309" s="111">
        <f t="shared" si="8"/>
        <v>-5.4973676421863793E-2</v>
      </c>
      <c r="F309" s="107" t="s">
        <v>776</v>
      </c>
      <c r="G309" s="108">
        <v>392</v>
      </c>
      <c r="H309" s="48">
        <f t="shared" si="9"/>
        <v>2.3498694516971286E-2</v>
      </c>
      <c r="W309" t="s">
        <v>168</v>
      </c>
      <c r="X309" t="s">
        <v>599</v>
      </c>
      <c r="Y309" s="112">
        <v>52392.386791643599</v>
      </c>
      <c r="Z309" s="69">
        <v>-1.0020980140033164E-2</v>
      </c>
      <c r="AC309" t="s">
        <v>169</v>
      </c>
      <c r="AD309" t="s">
        <v>599</v>
      </c>
      <c r="AE309" s="112">
        <v>432</v>
      </c>
      <c r="AF309" s="69">
        <v>1.1587485515642815E-3</v>
      </c>
    </row>
    <row r="310" spans="2:32">
      <c r="B310" s="104" t="s">
        <v>778</v>
      </c>
      <c r="C310" s="105">
        <v>44822.210374554699</v>
      </c>
      <c r="D310" s="111">
        <f t="shared" si="8"/>
        <v>5.9167475093280908E-2</v>
      </c>
      <c r="F310" s="107" t="s">
        <v>778</v>
      </c>
      <c r="G310" s="108">
        <v>400</v>
      </c>
      <c r="H310" s="48">
        <f t="shared" si="9"/>
        <v>2.0408163265306145E-2</v>
      </c>
      <c r="W310" t="s">
        <v>168</v>
      </c>
      <c r="X310" t="s">
        <v>601</v>
      </c>
      <c r="Y310" s="112">
        <v>52317.9061920069</v>
      </c>
      <c r="Z310" s="69">
        <v>-1.4215920326916542E-3</v>
      </c>
      <c r="AC310" t="s">
        <v>169</v>
      </c>
      <c r="AD310" t="s">
        <v>601</v>
      </c>
      <c r="AE310" s="113">
        <v>436</v>
      </c>
      <c r="AF310" s="69">
        <v>9.2592592592593004E-3</v>
      </c>
    </row>
    <row r="311" spans="2:32">
      <c r="B311" s="104" t="s">
        <v>780</v>
      </c>
      <c r="C311" s="105">
        <v>47262.3423957419</v>
      </c>
      <c r="D311" s="111">
        <f t="shared" si="8"/>
        <v>5.4440242924129523E-2</v>
      </c>
      <c r="F311" s="107" t="s">
        <v>780</v>
      </c>
      <c r="G311" s="108">
        <v>427</v>
      </c>
      <c r="H311" s="48">
        <f t="shared" si="9"/>
        <v>6.7499999999999893E-2</v>
      </c>
      <c r="W311" t="s">
        <v>168</v>
      </c>
      <c r="X311" t="s">
        <v>603</v>
      </c>
      <c r="Y311" s="112">
        <v>52331.314733532898</v>
      </c>
      <c r="Z311" s="69">
        <v>2.5628971994384742E-4</v>
      </c>
      <c r="AC311" t="s">
        <v>169</v>
      </c>
      <c r="AD311" t="s">
        <v>603</v>
      </c>
      <c r="AE311" s="112">
        <v>436</v>
      </c>
      <c r="AF311" s="69">
        <v>0</v>
      </c>
    </row>
    <row r="312" spans="2:32">
      <c r="B312" s="104" t="s">
        <v>782</v>
      </c>
      <c r="C312" s="105">
        <v>50505.732812852002</v>
      </c>
      <c r="D312" s="111">
        <f t="shared" si="8"/>
        <v>6.8625257503155623E-2</v>
      </c>
      <c r="F312" s="107" t="s">
        <v>782</v>
      </c>
      <c r="G312" s="108">
        <v>418</v>
      </c>
      <c r="H312" s="48">
        <f t="shared" si="9"/>
        <v>-2.1077283372365363E-2</v>
      </c>
      <c r="W312" t="s">
        <v>168</v>
      </c>
      <c r="X312" t="s">
        <v>605</v>
      </c>
      <c r="Y312" s="112">
        <v>52376.909776111403</v>
      </c>
      <c r="Z312" s="69">
        <v>8.7127645866869052E-4</v>
      </c>
      <c r="AC312" t="s">
        <v>169</v>
      </c>
      <c r="AD312" t="s">
        <v>605</v>
      </c>
      <c r="AE312" s="113">
        <v>427</v>
      </c>
      <c r="AF312" s="69">
        <v>-2.0642201834862428E-2</v>
      </c>
    </row>
    <row r="313" spans="2:32">
      <c r="B313" s="104" t="s">
        <v>784</v>
      </c>
      <c r="C313" s="105">
        <v>53375.902097630104</v>
      </c>
      <c r="D313" s="111">
        <f t="shared" si="8"/>
        <v>5.6828584101798141E-2</v>
      </c>
      <c r="F313" s="107" t="s">
        <v>784</v>
      </c>
      <c r="G313" s="108">
        <v>405</v>
      </c>
      <c r="H313" s="48">
        <f t="shared" si="9"/>
        <v>-3.1100478468899517E-2</v>
      </c>
      <c r="W313" t="s">
        <v>168</v>
      </c>
      <c r="X313" t="s">
        <v>607</v>
      </c>
      <c r="Y313" s="112">
        <v>50982.1533630704</v>
      </c>
      <c r="Z313" s="69">
        <v>-2.6629223048915684E-2</v>
      </c>
      <c r="AC313" t="s">
        <v>169</v>
      </c>
      <c r="AD313" t="s">
        <v>607</v>
      </c>
      <c r="AE313" s="113">
        <v>423.5</v>
      </c>
      <c r="AF313" s="69">
        <v>-8.1967213114754189E-3</v>
      </c>
    </row>
    <row r="314" spans="2:32">
      <c r="B314" s="104" t="s">
        <v>786</v>
      </c>
      <c r="C314" s="105">
        <v>55775.021498482798</v>
      </c>
      <c r="D314" s="111">
        <f t="shared" si="8"/>
        <v>4.4947613184400215E-2</v>
      </c>
      <c r="F314" s="107" t="s">
        <v>786</v>
      </c>
      <c r="G314" s="108">
        <v>424</v>
      </c>
      <c r="H314" s="48">
        <f t="shared" si="9"/>
        <v>4.6913580246913611E-2</v>
      </c>
      <c r="W314" t="s">
        <v>168</v>
      </c>
      <c r="X314" t="s">
        <v>609</v>
      </c>
      <c r="Y314" s="112">
        <v>50815.562332797803</v>
      </c>
      <c r="Z314" s="69">
        <v>-3.2676342461687158E-3</v>
      </c>
      <c r="AC314" t="s">
        <v>169</v>
      </c>
      <c r="AD314" t="s">
        <v>609</v>
      </c>
      <c r="AE314" s="112">
        <v>428.5</v>
      </c>
      <c r="AF314" s="69">
        <v>1.1806375442739103E-2</v>
      </c>
    </row>
    <row r="315" spans="2:32">
      <c r="B315" s="104" t="s">
        <v>788</v>
      </c>
      <c r="C315" s="105">
        <v>55838.550568045401</v>
      </c>
      <c r="D315" s="111">
        <f t="shared" si="8"/>
        <v>1.1390236678676668E-3</v>
      </c>
      <c r="F315" s="107" t="s">
        <v>788</v>
      </c>
      <c r="G315" s="108">
        <v>462</v>
      </c>
      <c r="H315" s="48">
        <f t="shared" si="9"/>
        <v>8.9622641509433887E-2</v>
      </c>
      <c r="W315" t="s">
        <v>168</v>
      </c>
      <c r="X315" t="s">
        <v>611</v>
      </c>
      <c r="Y315" s="112">
        <v>51298.136515699902</v>
      </c>
      <c r="Z315" s="69">
        <v>9.4965825575570317E-3</v>
      </c>
      <c r="AC315" t="s">
        <v>169</v>
      </c>
      <c r="AD315" t="s">
        <v>611</v>
      </c>
      <c r="AE315" s="113">
        <v>428</v>
      </c>
      <c r="AF315" s="69">
        <v>-1.166861143523934E-3</v>
      </c>
    </row>
    <row r="316" spans="2:32">
      <c r="B316" s="104" t="s">
        <v>790</v>
      </c>
      <c r="C316" s="105">
        <v>56035.153073918402</v>
      </c>
      <c r="D316" s="111">
        <f t="shared" si="8"/>
        <v>3.5209099067394778E-3</v>
      </c>
      <c r="F316" s="107" t="s">
        <v>790</v>
      </c>
      <c r="G316" s="108">
        <v>540</v>
      </c>
      <c r="H316" s="48">
        <f t="shared" si="9"/>
        <v>0.16883116883116878</v>
      </c>
      <c r="W316" t="s">
        <v>168</v>
      </c>
      <c r="X316" t="s">
        <v>613</v>
      </c>
      <c r="Y316" s="112">
        <v>51946.862004018403</v>
      </c>
      <c r="Z316" s="69">
        <v>1.2646180395265549E-2</v>
      </c>
      <c r="AC316" t="s">
        <v>169</v>
      </c>
      <c r="AD316" t="s">
        <v>613</v>
      </c>
      <c r="AE316" s="112">
        <v>427</v>
      </c>
      <c r="AF316" s="69">
        <v>-2.3364485981308691E-3</v>
      </c>
    </row>
    <row r="317" spans="2:32">
      <c r="B317" s="104" t="s">
        <v>792</v>
      </c>
      <c r="C317" s="105">
        <v>57878.434477180599</v>
      </c>
      <c r="D317" s="111">
        <f t="shared" si="8"/>
        <v>3.2895089995214954E-2</v>
      </c>
      <c r="F317" s="107" t="s">
        <v>792</v>
      </c>
      <c r="G317" s="108">
        <v>560</v>
      </c>
      <c r="H317" s="48">
        <f t="shared" si="9"/>
        <v>3.7037037037036979E-2</v>
      </c>
      <c r="W317" t="s">
        <v>168</v>
      </c>
      <c r="X317" t="s">
        <v>615</v>
      </c>
      <c r="Y317" s="112">
        <v>51453.706522474502</v>
      </c>
      <c r="Z317" s="69">
        <v>-9.4934604809382428E-3</v>
      </c>
      <c r="AC317" t="s">
        <v>169</v>
      </c>
      <c r="AD317" t="s">
        <v>615</v>
      </c>
      <c r="AE317" s="113">
        <v>424.5</v>
      </c>
      <c r="AF317" s="69">
        <v>-5.8548009367681564E-3</v>
      </c>
    </row>
    <row r="318" spans="2:32">
      <c r="B318" s="104" t="s">
        <v>794</v>
      </c>
      <c r="C318" s="105">
        <v>60620.005204578498</v>
      </c>
      <c r="D318" s="111">
        <f t="shared" si="8"/>
        <v>4.7367741580481182E-2</v>
      </c>
      <c r="F318" s="107" t="s">
        <v>794</v>
      </c>
      <c r="G318" s="108">
        <v>591</v>
      </c>
      <c r="H318" s="48">
        <f t="shared" si="9"/>
        <v>5.5357142857142883E-2</v>
      </c>
      <c r="W318" t="s">
        <v>168</v>
      </c>
      <c r="X318" t="s">
        <v>617</v>
      </c>
      <c r="Y318" s="112">
        <v>51365.990353523302</v>
      </c>
      <c r="Z318" s="69">
        <v>-1.704758993657407E-3</v>
      </c>
      <c r="AC318" t="s">
        <v>169</v>
      </c>
      <c r="AD318" t="s">
        <v>617</v>
      </c>
      <c r="AE318" s="113">
        <v>428</v>
      </c>
      <c r="AF318" s="69">
        <v>8.2449941107185509E-3</v>
      </c>
    </row>
    <row r="319" spans="2:32">
      <c r="B319" s="104" t="s">
        <v>796</v>
      </c>
      <c r="C319" s="105">
        <v>64044.460446435798</v>
      </c>
      <c r="D319" s="111">
        <f t="shared" si="8"/>
        <v>5.6490513821312982E-2</v>
      </c>
      <c r="F319" s="107" t="s">
        <v>796</v>
      </c>
      <c r="G319" s="108">
        <v>680</v>
      </c>
      <c r="H319" s="48">
        <f t="shared" si="9"/>
        <v>0.15059221658206434</v>
      </c>
      <c r="W319" t="s">
        <v>168</v>
      </c>
      <c r="X319" t="s">
        <v>619</v>
      </c>
      <c r="Y319" s="112">
        <v>51446.2022660859</v>
      </c>
      <c r="Z319" s="69">
        <v>1.5615762883289808E-3</v>
      </c>
      <c r="AC319" t="s">
        <v>169</v>
      </c>
      <c r="AD319" t="s">
        <v>619</v>
      </c>
      <c r="AE319" s="113">
        <v>425.5</v>
      </c>
      <c r="AF319" s="69">
        <v>-5.8411214953271173E-3</v>
      </c>
    </row>
    <row r="320" spans="2:32">
      <c r="B320" s="104" t="s">
        <v>798</v>
      </c>
      <c r="C320" s="105">
        <v>65938.645028665298</v>
      </c>
      <c r="D320" s="111">
        <f t="shared" si="8"/>
        <v>2.9576087752565483E-2</v>
      </c>
      <c r="F320" s="107" t="s">
        <v>798</v>
      </c>
      <c r="G320" s="108">
        <v>769</v>
      </c>
      <c r="H320" s="48">
        <f t="shared" si="9"/>
        <v>0.13088235294117645</v>
      </c>
      <c r="W320" t="s">
        <v>168</v>
      </c>
      <c r="X320" t="s">
        <v>621</v>
      </c>
      <c r="Y320" s="112">
        <v>52004.603831251603</v>
      </c>
      <c r="Z320" s="69">
        <v>1.0854087193406192E-2</v>
      </c>
      <c r="AC320" t="s">
        <v>169</v>
      </c>
      <c r="AD320" t="s">
        <v>621</v>
      </c>
      <c r="AE320" s="112">
        <v>422</v>
      </c>
      <c r="AF320" s="69">
        <v>-8.2256169212691077E-3</v>
      </c>
    </row>
    <row r="321" spans="2:32">
      <c r="B321" s="104" t="s">
        <v>800</v>
      </c>
      <c r="C321" s="105">
        <v>65384.596269327201</v>
      </c>
      <c r="D321" s="111">
        <f t="shared" si="8"/>
        <v>-8.4024893004283063E-3</v>
      </c>
      <c r="F321" s="107" t="s">
        <v>800</v>
      </c>
      <c r="G321" s="108">
        <v>825</v>
      </c>
      <c r="H321" s="48">
        <f t="shared" si="9"/>
        <v>7.2821846553966285E-2</v>
      </c>
      <c r="W321" t="s">
        <v>168</v>
      </c>
      <c r="X321" t="s">
        <v>623</v>
      </c>
      <c r="Y321" s="112">
        <v>52854.650056847102</v>
      </c>
      <c r="Z321" s="69">
        <v>1.634559563906679E-2</v>
      </c>
      <c r="AC321" t="s">
        <v>169</v>
      </c>
      <c r="AD321" t="s">
        <v>623</v>
      </c>
      <c r="AE321" s="113">
        <v>423.5</v>
      </c>
      <c r="AF321" s="69">
        <v>3.5545023696681444E-3</v>
      </c>
    </row>
    <row r="322" spans="2:32">
      <c r="B322" s="104" t="s">
        <v>802</v>
      </c>
      <c r="C322" s="105">
        <v>68142.021163330195</v>
      </c>
      <c r="D322" s="111">
        <f t="shared" si="8"/>
        <v>4.2172393060971425E-2</v>
      </c>
      <c r="F322" s="107" t="s">
        <v>802</v>
      </c>
      <c r="G322" s="108">
        <v>893</v>
      </c>
      <c r="H322" s="48">
        <f t="shared" si="9"/>
        <v>8.2424242424242511E-2</v>
      </c>
      <c r="W322" t="s">
        <v>168</v>
      </c>
      <c r="X322" t="s">
        <v>625</v>
      </c>
      <c r="Y322" s="112">
        <v>53589.804435999198</v>
      </c>
      <c r="Z322" s="69">
        <v>1.3908982054774865E-2</v>
      </c>
      <c r="AC322" t="s">
        <v>169</v>
      </c>
      <c r="AD322" t="s">
        <v>625</v>
      </c>
      <c r="AE322" s="113">
        <v>421.5</v>
      </c>
      <c r="AF322" s="69">
        <v>-4.7225501770956635E-3</v>
      </c>
    </row>
    <row r="323" spans="2:32">
      <c r="B323" s="104" t="s">
        <v>804</v>
      </c>
      <c r="C323" s="105">
        <v>67906.506832233601</v>
      </c>
      <c r="D323" s="111">
        <f t="shared" si="8"/>
        <v>-3.4562275535104936E-3</v>
      </c>
      <c r="F323" s="107" t="s">
        <v>804</v>
      </c>
      <c r="G323" s="108">
        <v>925</v>
      </c>
      <c r="H323" s="48">
        <f t="shared" si="9"/>
        <v>3.5834266517357216E-2</v>
      </c>
      <c r="W323" t="s">
        <v>168</v>
      </c>
      <c r="X323" t="s">
        <v>627</v>
      </c>
      <c r="Y323" s="112">
        <v>53234.942012298401</v>
      </c>
      <c r="Z323" s="69">
        <v>-6.6218271821574248E-3</v>
      </c>
      <c r="AC323" t="s">
        <v>169</v>
      </c>
      <c r="AD323" t="s">
        <v>627</v>
      </c>
      <c r="AE323" s="113">
        <v>425</v>
      </c>
      <c r="AF323" s="69">
        <v>8.3036773428233346E-3</v>
      </c>
    </row>
    <row r="324" spans="2:32">
      <c r="B324" s="104" t="s">
        <v>806</v>
      </c>
      <c r="C324" s="105">
        <v>72094.794118925594</v>
      </c>
      <c r="D324" s="111">
        <f t="shared" si="8"/>
        <v>6.1677260134133549E-2</v>
      </c>
      <c r="F324" s="107" t="s">
        <v>806</v>
      </c>
      <c r="G324" s="108">
        <v>981</v>
      </c>
      <c r="H324" s="48">
        <f t="shared" si="9"/>
        <v>6.0540540540540588E-2</v>
      </c>
      <c r="W324" t="s">
        <v>168</v>
      </c>
      <c r="X324" t="s">
        <v>629</v>
      </c>
      <c r="Y324" s="112">
        <v>53369.779810881402</v>
      </c>
      <c r="Z324" s="69">
        <v>2.5328814775800179E-3</v>
      </c>
      <c r="AC324" t="s">
        <v>169</v>
      </c>
      <c r="AD324" t="s">
        <v>629</v>
      </c>
      <c r="AE324" s="113">
        <v>422</v>
      </c>
      <c r="AF324" s="69">
        <v>-7.058823529411784E-3</v>
      </c>
    </row>
    <row r="325" spans="2:32">
      <c r="B325" s="104" t="s">
        <v>808</v>
      </c>
      <c r="C325" s="105">
        <v>74051.146576127998</v>
      </c>
      <c r="D325" s="111">
        <f t="shared" si="8"/>
        <v>2.7135835272311892E-2</v>
      </c>
      <c r="F325" s="107" t="s">
        <v>808</v>
      </c>
      <c r="G325" s="108">
        <v>1044</v>
      </c>
      <c r="H325" s="48">
        <f t="shared" si="9"/>
        <v>6.4220183486238591E-2</v>
      </c>
      <c r="W325" t="s">
        <v>168</v>
      </c>
      <c r="X325" t="s">
        <v>631</v>
      </c>
      <c r="Y325" s="112">
        <v>53305.160727546499</v>
      </c>
      <c r="Z325" s="69">
        <v>-1.2107803997671862E-3</v>
      </c>
      <c r="AC325" t="s">
        <v>169</v>
      </c>
      <c r="AD325" t="s">
        <v>631</v>
      </c>
      <c r="AE325" s="113">
        <v>424.5</v>
      </c>
      <c r="AF325" s="69">
        <v>5.924170616113722E-3</v>
      </c>
    </row>
    <row r="326" spans="2:32">
      <c r="B326" s="104" t="s">
        <v>810</v>
      </c>
      <c r="C326" s="105">
        <v>72865.306668273799</v>
      </c>
      <c r="D326" s="111">
        <f t="shared" si="8"/>
        <v>-1.6013795365546479E-2</v>
      </c>
      <c r="F326" s="107" t="s">
        <v>810</v>
      </c>
      <c r="G326" s="108">
        <v>1090</v>
      </c>
      <c r="H326" s="48">
        <f t="shared" si="9"/>
        <v>4.4061302681992265E-2</v>
      </c>
      <c r="W326" t="s">
        <v>168</v>
      </c>
      <c r="X326" t="s">
        <v>633</v>
      </c>
      <c r="Y326" s="112">
        <v>53844.586048985402</v>
      </c>
      <c r="Z326" s="69">
        <v>1.0119570301945435E-2</v>
      </c>
      <c r="AC326" t="s">
        <v>169</v>
      </c>
      <c r="AD326" t="s">
        <v>633</v>
      </c>
      <c r="AE326" s="112">
        <v>425</v>
      </c>
      <c r="AF326" s="69">
        <v>1.1778563015312216E-3</v>
      </c>
    </row>
    <row r="327" spans="2:32">
      <c r="B327" s="104" t="s">
        <v>812</v>
      </c>
      <c r="C327" s="105">
        <v>73896.176274101206</v>
      </c>
      <c r="D327" s="111">
        <f t="shared" ref="D327:D340" si="10">C327/C326-1</f>
        <v>1.4147605396358731E-2</v>
      </c>
      <c r="F327" s="107" t="s">
        <v>812</v>
      </c>
      <c r="G327" s="108">
        <v>1024</v>
      </c>
      <c r="H327" s="48">
        <f t="shared" ref="H327:H340" si="11">G327/G326-1</f>
        <v>-6.0550458715596278E-2</v>
      </c>
      <c r="W327" t="s">
        <v>168</v>
      </c>
      <c r="X327" t="s">
        <v>635</v>
      </c>
      <c r="Y327" s="112">
        <v>53955.852926341096</v>
      </c>
      <c r="Z327" s="69">
        <v>2.0664450322724903E-3</v>
      </c>
      <c r="AC327" t="s">
        <v>169</v>
      </c>
      <c r="AD327" t="s">
        <v>635</v>
      </c>
      <c r="AE327" s="112">
        <v>424</v>
      </c>
      <c r="AF327" s="69">
        <v>-2.3529411764705577E-3</v>
      </c>
    </row>
    <row r="328" spans="2:32">
      <c r="B328" s="104" t="s">
        <v>814</v>
      </c>
      <c r="C328" s="105">
        <v>73865.9618174731</v>
      </c>
      <c r="D328" s="111">
        <f t="shared" si="10"/>
        <v>-4.0887713209991627E-4</v>
      </c>
      <c r="F328" s="107" t="s">
        <v>814</v>
      </c>
      <c r="G328" s="108">
        <v>1054</v>
      </c>
      <c r="H328" s="48">
        <f t="shared" si="11"/>
        <v>2.9296875E-2</v>
      </c>
      <c r="W328" t="s">
        <v>168</v>
      </c>
      <c r="X328" t="s">
        <v>637</v>
      </c>
      <c r="Y328" s="112">
        <v>54432.561977129903</v>
      </c>
      <c r="Z328" s="69">
        <v>8.8351684744858439E-3</v>
      </c>
      <c r="AC328" t="s">
        <v>169</v>
      </c>
      <c r="AD328" t="s">
        <v>637</v>
      </c>
      <c r="AE328" s="113">
        <v>425</v>
      </c>
      <c r="AF328" s="69">
        <v>2.3584905660376521E-3</v>
      </c>
    </row>
    <row r="329" spans="2:32">
      <c r="B329" s="104" t="s">
        <v>816</v>
      </c>
      <c r="C329" s="105">
        <v>77936.207198869393</v>
      </c>
      <c r="D329" s="111">
        <f t="shared" si="10"/>
        <v>5.5103125732717029E-2</v>
      </c>
      <c r="F329" s="107" t="s">
        <v>816</v>
      </c>
      <c r="G329" s="108">
        <v>1150</v>
      </c>
      <c r="H329" s="48">
        <f t="shared" si="11"/>
        <v>9.1081593927893723E-2</v>
      </c>
      <c r="W329" t="s">
        <v>168</v>
      </c>
      <c r="X329" t="s">
        <v>639</v>
      </c>
      <c r="Y329" s="112">
        <v>54648.428308323702</v>
      </c>
      <c r="Z329" s="69">
        <v>3.9657573215916564E-3</v>
      </c>
      <c r="AC329" t="s">
        <v>169</v>
      </c>
      <c r="AD329" t="s">
        <v>639</v>
      </c>
      <c r="AE329" s="113">
        <v>425</v>
      </c>
      <c r="AF329" s="69">
        <v>0</v>
      </c>
    </row>
    <row r="330" spans="2:32">
      <c r="B330" s="104" t="s">
        <v>818</v>
      </c>
      <c r="C330" s="105">
        <v>79326.656752108698</v>
      </c>
      <c r="D330" s="111">
        <f t="shared" si="10"/>
        <v>1.7840867591763843E-2</v>
      </c>
      <c r="F330" s="107" t="s">
        <v>818</v>
      </c>
      <c r="G330" s="108">
        <v>1248</v>
      </c>
      <c r="H330" s="48">
        <f t="shared" si="11"/>
        <v>8.5217391304347911E-2</v>
      </c>
      <c r="W330" t="s">
        <v>168</v>
      </c>
      <c r="X330" t="s">
        <v>641</v>
      </c>
      <c r="Y330" s="112">
        <v>54733.726369058597</v>
      </c>
      <c r="Z330" s="69">
        <v>1.5608511237257261E-3</v>
      </c>
      <c r="AC330" t="s">
        <v>169</v>
      </c>
      <c r="AD330" t="s">
        <v>641</v>
      </c>
      <c r="AE330" s="113">
        <v>425</v>
      </c>
      <c r="AF330" s="69">
        <v>0</v>
      </c>
    </row>
    <row r="331" spans="2:32">
      <c r="B331" s="104" t="s">
        <v>820</v>
      </c>
      <c r="C331" s="105">
        <v>85492.619872615804</v>
      </c>
      <c r="D331" s="111">
        <f t="shared" si="10"/>
        <v>7.7728765751157169E-2</v>
      </c>
      <c r="F331" s="107" t="s">
        <v>820</v>
      </c>
      <c r="G331" s="108">
        <v>1280</v>
      </c>
      <c r="H331" s="48">
        <f t="shared" si="11"/>
        <v>2.564102564102555E-2</v>
      </c>
      <c r="W331" t="s">
        <v>168</v>
      </c>
      <c r="X331" t="s">
        <v>643</v>
      </c>
      <c r="Y331" s="112">
        <v>55135.995765218802</v>
      </c>
      <c r="Z331" s="69">
        <v>7.3495707828803436E-3</v>
      </c>
      <c r="AC331" t="s">
        <v>169</v>
      </c>
      <c r="AD331" t="s">
        <v>643</v>
      </c>
      <c r="AE331" s="113">
        <v>425</v>
      </c>
      <c r="AF331" s="69">
        <v>0</v>
      </c>
    </row>
    <row r="332" spans="2:32">
      <c r="B332" s="104" t="s">
        <v>822</v>
      </c>
      <c r="C332" s="105">
        <v>87146.643000082899</v>
      </c>
      <c r="D332" s="111">
        <f t="shared" si="10"/>
        <v>1.9346969714246542E-2</v>
      </c>
      <c r="F332" s="107" t="s">
        <v>822</v>
      </c>
      <c r="G332" s="108">
        <v>1384</v>
      </c>
      <c r="H332" s="48">
        <f t="shared" si="11"/>
        <v>8.1250000000000044E-2</v>
      </c>
      <c r="W332" t="s">
        <v>168</v>
      </c>
      <c r="X332" t="s">
        <v>645</v>
      </c>
      <c r="Y332" s="112">
        <v>54764.335090022803</v>
      </c>
      <c r="Z332" s="69">
        <v>-6.7407991827809211E-3</v>
      </c>
      <c r="AC332" t="s">
        <v>169</v>
      </c>
      <c r="AD332" t="s">
        <v>645</v>
      </c>
      <c r="AE332" s="113">
        <v>427</v>
      </c>
      <c r="AF332" s="69">
        <v>4.7058823529411153E-3</v>
      </c>
    </row>
    <row r="333" spans="2:32">
      <c r="B333" s="104" t="s">
        <v>824</v>
      </c>
      <c r="C333" s="105">
        <v>88686.462134102199</v>
      </c>
      <c r="D333" s="111">
        <f t="shared" si="10"/>
        <v>1.7669288007087447E-2</v>
      </c>
      <c r="F333" s="107" t="s">
        <v>824</v>
      </c>
      <c r="G333" s="108">
        <v>1584</v>
      </c>
      <c r="H333" s="48">
        <f t="shared" si="11"/>
        <v>0.1445086705202312</v>
      </c>
      <c r="W333" t="s">
        <v>168</v>
      </c>
      <c r="X333" t="s">
        <v>647</v>
      </c>
      <c r="Y333" s="112">
        <v>54637.916913651898</v>
      </c>
      <c r="Z333" s="69">
        <v>-2.3084033826594741E-3</v>
      </c>
      <c r="AC333" t="s">
        <v>169</v>
      </c>
      <c r="AD333" t="s">
        <v>647</v>
      </c>
      <c r="AE333" s="113">
        <v>425</v>
      </c>
      <c r="AF333" s="69">
        <v>-4.6838407494145251E-3</v>
      </c>
    </row>
    <row r="334" spans="2:32">
      <c r="B334" s="104" t="s">
        <v>826</v>
      </c>
      <c r="C334" s="105">
        <v>92196.433880055702</v>
      </c>
      <c r="D334" s="111">
        <f t="shared" si="10"/>
        <v>3.9577311592902342E-2</v>
      </c>
      <c r="F334" s="107" t="s">
        <v>826</v>
      </c>
      <c r="G334" s="108">
        <v>1646</v>
      </c>
      <c r="H334" s="48">
        <f t="shared" si="11"/>
        <v>3.9141414141414144E-2</v>
      </c>
      <c r="W334" t="s">
        <v>168</v>
      </c>
      <c r="X334" t="s">
        <v>649</v>
      </c>
      <c r="Y334" s="112">
        <v>54356.885837156296</v>
      </c>
      <c r="Z334" s="69">
        <v>-5.1435174027540942E-3</v>
      </c>
      <c r="AC334" t="s">
        <v>169</v>
      </c>
      <c r="AD334" t="s">
        <v>649</v>
      </c>
      <c r="AE334" s="113">
        <v>426</v>
      </c>
      <c r="AF334" s="69">
        <v>2.3529411764706687E-3</v>
      </c>
    </row>
    <row r="335" spans="2:32">
      <c r="B335" s="104" t="s">
        <v>828</v>
      </c>
      <c r="C335" s="105">
        <v>95698.297064389204</v>
      </c>
      <c r="D335" s="111">
        <f t="shared" si="10"/>
        <v>3.7982631615549378E-2</v>
      </c>
      <c r="F335" s="107" t="s">
        <v>828</v>
      </c>
      <c r="G335" s="108">
        <v>1714</v>
      </c>
      <c r="H335" s="48">
        <f t="shared" si="11"/>
        <v>4.1312272174969689E-2</v>
      </c>
      <c r="W335" t="s">
        <v>168</v>
      </c>
      <c r="X335" t="s">
        <v>651</v>
      </c>
      <c r="Y335" s="112">
        <v>54393.626017019204</v>
      </c>
      <c r="Z335" s="69">
        <v>6.7590663624428338E-4</v>
      </c>
      <c r="AC335" t="s">
        <v>169</v>
      </c>
      <c r="AD335" t="s">
        <v>651</v>
      </c>
      <c r="AE335" s="113">
        <v>431</v>
      </c>
      <c r="AF335" s="69">
        <v>1.1737089201877993E-2</v>
      </c>
    </row>
    <row r="336" spans="2:32">
      <c r="B336" s="104" t="s">
        <v>830</v>
      </c>
      <c r="C336" s="105">
        <v>97667.457256963797</v>
      </c>
      <c r="D336" s="111">
        <f t="shared" si="10"/>
        <v>2.0576752700726342E-2</v>
      </c>
      <c r="F336" s="107" t="s">
        <v>830</v>
      </c>
      <c r="G336" s="108">
        <v>1770</v>
      </c>
      <c r="H336" s="48">
        <f t="shared" si="11"/>
        <v>3.2672112018669708E-2</v>
      </c>
      <c r="W336" t="s">
        <v>168</v>
      </c>
      <c r="X336" t="s">
        <v>653</v>
      </c>
      <c r="Y336" s="112">
        <v>55121.351616137697</v>
      </c>
      <c r="Z336" s="69">
        <v>1.3378876394281924E-2</v>
      </c>
      <c r="AC336" t="s">
        <v>169</v>
      </c>
      <c r="AD336" t="s">
        <v>653</v>
      </c>
      <c r="AE336" s="112">
        <v>425</v>
      </c>
      <c r="AF336" s="69">
        <v>-1.3921113689095099E-2</v>
      </c>
    </row>
    <row r="337" spans="2:32">
      <c r="B337" s="104" t="s">
        <v>832</v>
      </c>
      <c r="C337" s="105">
        <v>101244.516265345</v>
      </c>
      <c r="D337" s="111">
        <f t="shared" si="10"/>
        <v>3.6624881089818206E-2</v>
      </c>
      <c r="F337" s="107" t="s">
        <v>832</v>
      </c>
      <c r="G337" s="108">
        <v>1780</v>
      </c>
      <c r="H337" s="48">
        <f t="shared" si="11"/>
        <v>5.6497175141243527E-3</v>
      </c>
      <c r="W337" t="s">
        <v>168</v>
      </c>
      <c r="X337" t="s">
        <v>655</v>
      </c>
      <c r="Y337" s="112">
        <v>55254.385303346302</v>
      </c>
      <c r="Z337" s="69">
        <v>2.4134692511723621E-3</v>
      </c>
      <c r="AC337" t="s">
        <v>169</v>
      </c>
      <c r="AD337" t="s">
        <v>655</v>
      </c>
      <c r="AE337" s="113">
        <v>431</v>
      </c>
      <c r="AF337" s="69">
        <v>1.4117647058823568E-2</v>
      </c>
    </row>
    <row r="338" spans="2:32">
      <c r="B338" s="104" t="s">
        <v>834</v>
      </c>
      <c r="C338" s="105">
        <v>102554.61512241499</v>
      </c>
      <c r="D338" s="111">
        <f t="shared" si="10"/>
        <v>1.2939948803117884E-2</v>
      </c>
      <c r="F338" s="107" t="s">
        <v>834</v>
      </c>
      <c r="G338" s="108">
        <v>1740</v>
      </c>
      <c r="H338" s="48">
        <f t="shared" si="11"/>
        <v>-2.2471910112359605E-2</v>
      </c>
      <c r="W338" t="s">
        <v>168</v>
      </c>
      <c r="X338" t="s">
        <v>657</v>
      </c>
      <c r="Y338" s="112">
        <v>54867.6167721042</v>
      </c>
      <c r="Z338" s="69">
        <v>-6.9997798205291284E-3</v>
      </c>
      <c r="AC338" t="s">
        <v>169</v>
      </c>
      <c r="AD338" t="s">
        <v>657</v>
      </c>
      <c r="AE338" s="112">
        <v>430</v>
      </c>
      <c r="AF338" s="69">
        <v>-2.3201856148491462E-3</v>
      </c>
    </row>
    <row r="339" spans="2:32">
      <c r="B339" s="104" t="s">
        <v>836</v>
      </c>
      <c r="C339" s="105">
        <v>98871.604609628994</v>
      </c>
      <c r="D339" s="111">
        <f t="shared" si="10"/>
        <v>-3.591267451386515E-2</v>
      </c>
      <c r="F339" s="107" t="s">
        <v>836</v>
      </c>
      <c r="G339" s="108">
        <v>1924</v>
      </c>
      <c r="H339" s="48">
        <f t="shared" si="11"/>
        <v>0.10574712643678152</v>
      </c>
      <c r="W339" t="s">
        <v>168</v>
      </c>
      <c r="X339" t="s">
        <v>659</v>
      </c>
      <c r="Y339" s="112">
        <v>55191.913642988999</v>
      </c>
      <c r="Z339" s="69">
        <v>5.9105332063498217E-3</v>
      </c>
      <c r="AC339" t="s">
        <v>169</v>
      </c>
      <c r="AD339" t="s">
        <v>659</v>
      </c>
      <c r="AE339" s="112">
        <v>428.5</v>
      </c>
      <c r="AF339" s="69">
        <v>-3.4883720930232176E-3</v>
      </c>
    </row>
    <row r="340" spans="2:32">
      <c r="B340" s="104" t="s">
        <v>838</v>
      </c>
      <c r="C340" s="105">
        <v>107319.91309391599</v>
      </c>
      <c r="D340" s="111">
        <f t="shared" si="10"/>
        <v>8.5447267874766863E-2</v>
      </c>
      <c r="F340" s="107" t="s">
        <v>838</v>
      </c>
      <c r="G340" s="108">
        <v>1794</v>
      </c>
      <c r="H340" s="48">
        <f t="shared" si="11"/>
        <v>-6.7567567567567544E-2</v>
      </c>
      <c r="W340" t="s">
        <v>168</v>
      </c>
      <c r="X340" t="s">
        <v>661</v>
      </c>
      <c r="Y340" s="112">
        <v>54780.6534229588</v>
      </c>
      <c r="Z340" s="69">
        <v>-7.4514578836757384E-3</v>
      </c>
      <c r="AC340" t="s">
        <v>169</v>
      </c>
      <c r="AD340" t="s">
        <v>661</v>
      </c>
      <c r="AE340" s="112">
        <v>425</v>
      </c>
      <c r="AF340" s="69">
        <v>-8.168028004667427E-3</v>
      </c>
    </row>
    <row r="341" spans="2:32">
      <c r="W341" t="s">
        <v>168</v>
      </c>
      <c r="X341" t="s">
        <v>663</v>
      </c>
      <c r="Y341" s="112">
        <v>53766.4371665941</v>
      </c>
      <c r="Z341" s="69">
        <v>-1.851413214322184E-2</v>
      </c>
      <c r="AC341" t="s">
        <v>169</v>
      </c>
      <c r="AD341" t="s">
        <v>663</v>
      </c>
      <c r="AE341" s="113">
        <v>426.5</v>
      </c>
      <c r="AF341" s="69">
        <v>3.529411764705781E-3</v>
      </c>
    </row>
    <row r="342" spans="2:32">
      <c r="W342" t="s">
        <v>168</v>
      </c>
      <c r="X342" t="s">
        <v>665</v>
      </c>
      <c r="Y342" s="112">
        <v>54197.714579415602</v>
      </c>
      <c r="Z342" s="69">
        <v>8.0213128402983891E-3</v>
      </c>
      <c r="AC342" t="s">
        <v>169</v>
      </c>
      <c r="AD342" t="s">
        <v>665</v>
      </c>
      <c r="AE342" s="112">
        <v>429</v>
      </c>
      <c r="AF342" s="69">
        <v>5.8616647127784915E-3</v>
      </c>
    </row>
    <row r="343" spans="2:32">
      <c r="W343" t="s">
        <v>168</v>
      </c>
      <c r="X343" t="s">
        <v>667</v>
      </c>
      <c r="Y343" s="112">
        <v>54548.897892759502</v>
      </c>
      <c r="Z343" s="69">
        <v>6.4796701497313869E-3</v>
      </c>
      <c r="AC343" t="s">
        <v>169</v>
      </c>
      <c r="AD343" t="s">
        <v>667</v>
      </c>
      <c r="AE343" s="113">
        <v>430</v>
      </c>
      <c r="AF343" s="69">
        <v>2.3310023310023631E-3</v>
      </c>
    </row>
    <row r="344" spans="2:32">
      <c r="W344" t="s">
        <v>168</v>
      </c>
      <c r="X344" t="s">
        <v>669</v>
      </c>
      <c r="Y344" s="112">
        <v>54914.542209634499</v>
      </c>
      <c r="Z344" s="69">
        <v>6.7030559919623034E-3</v>
      </c>
      <c r="AC344" t="s">
        <v>169</v>
      </c>
      <c r="AD344" t="s">
        <v>669</v>
      </c>
      <c r="AE344" s="113">
        <v>435</v>
      </c>
      <c r="AF344" s="69">
        <v>1.1627906976744207E-2</v>
      </c>
    </row>
    <row r="345" spans="2:32">
      <c r="W345" t="s">
        <v>168</v>
      </c>
      <c r="X345" t="s">
        <v>671</v>
      </c>
      <c r="Y345" s="112">
        <v>55925.578429462003</v>
      </c>
      <c r="Z345" s="69">
        <v>1.8411083460696087E-2</v>
      </c>
      <c r="AC345" t="s">
        <v>169</v>
      </c>
      <c r="AD345" t="s">
        <v>671</v>
      </c>
      <c r="AE345" s="113">
        <v>435</v>
      </c>
      <c r="AF345" s="69">
        <v>0</v>
      </c>
    </row>
    <row r="346" spans="2:32">
      <c r="W346" t="s">
        <v>168</v>
      </c>
      <c r="X346" t="s">
        <v>673</v>
      </c>
      <c r="Y346" s="112">
        <v>55099.875788497797</v>
      </c>
      <c r="Z346" s="69">
        <v>-1.4764311146207465E-2</v>
      </c>
      <c r="AC346" t="s">
        <v>169</v>
      </c>
      <c r="AD346" t="s">
        <v>673</v>
      </c>
      <c r="AE346" s="113">
        <v>437.5</v>
      </c>
      <c r="AF346" s="69">
        <v>5.7471264367816577E-3</v>
      </c>
    </row>
    <row r="347" spans="2:32">
      <c r="W347" t="s">
        <v>168</v>
      </c>
      <c r="X347" t="s">
        <v>675</v>
      </c>
      <c r="Y347" s="112">
        <v>54132.139857255497</v>
      </c>
      <c r="Z347" s="69">
        <v>-1.7563305132610063E-2</v>
      </c>
      <c r="AC347" t="s">
        <v>169</v>
      </c>
      <c r="AD347" t="s">
        <v>675</v>
      </c>
      <c r="AE347" s="113">
        <v>433.5</v>
      </c>
      <c r="AF347" s="69">
        <v>-9.1428571428571193E-3</v>
      </c>
    </row>
    <row r="348" spans="2:32">
      <c r="W348" t="s">
        <v>168</v>
      </c>
      <c r="X348" t="s">
        <v>677</v>
      </c>
      <c r="Y348" s="112">
        <v>54099.268003028497</v>
      </c>
      <c r="Z348" s="69">
        <v>-6.072520745287191E-4</v>
      </c>
      <c r="AC348" t="s">
        <v>169</v>
      </c>
      <c r="AD348" t="s">
        <v>677</v>
      </c>
      <c r="AE348" s="113">
        <v>434</v>
      </c>
      <c r="AF348" s="69">
        <v>1.1534025374855261E-3</v>
      </c>
    </row>
    <row r="349" spans="2:32">
      <c r="W349" t="s">
        <v>168</v>
      </c>
      <c r="X349" t="s">
        <v>679</v>
      </c>
      <c r="Y349" s="112">
        <v>53389.234345926503</v>
      </c>
      <c r="Z349" s="69">
        <v>-1.3124644441811051E-2</v>
      </c>
      <c r="AC349" t="s">
        <v>169</v>
      </c>
      <c r="AD349" t="s">
        <v>679</v>
      </c>
      <c r="AE349" s="113">
        <v>437.5</v>
      </c>
      <c r="AF349" s="69">
        <v>8.0645161290322509E-3</v>
      </c>
    </row>
    <row r="350" spans="2:32">
      <c r="W350" t="s">
        <v>168</v>
      </c>
      <c r="X350" t="s">
        <v>681</v>
      </c>
      <c r="Y350" s="112">
        <v>53073.338783272702</v>
      </c>
      <c r="Z350" s="69">
        <v>-5.9168400993917514E-3</v>
      </c>
      <c r="AC350" t="s">
        <v>169</v>
      </c>
      <c r="AD350" t="s">
        <v>681</v>
      </c>
      <c r="AE350" s="113">
        <v>434</v>
      </c>
      <c r="AF350" s="69">
        <v>-8.0000000000000071E-3</v>
      </c>
    </row>
    <row r="351" spans="2:32">
      <c r="W351" t="s">
        <v>168</v>
      </c>
      <c r="X351" t="s">
        <v>683</v>
      </c>
      <c r="Y351" s="112">
        <v>52306.6718330601</v>
      </c>
      <c r="Z351" s="69">
        <v>-1.4445425288642899E-2</v>
      </c>
      <c r="AC351" t="s">
        <v>169</v>
      </c>
      <c r="AD351" t="s">
        <v>683</v>
      </c>
      <c r="AE351" s="112">
        <v>436</v>
      </c>
      <c r="AF351" s="69">
        <v>4.6082949308756671E-3</v>
      </c>
    </row>
    <row r="352" spans="2:32">
      <c r="W352" t="s">
        <v>168</v>
      </c>
      <c r="X352" t="s">
        <v>685</v>
      </c>
      <c r="Y352" s="112">
        <v>51789.796328496297</v>
      </c>
      <c r="Z352" s="69">
        <v>-9.8816362511735534E-3</v>
      </c>
      <c r="AC352" t="s">
        <v>169</v>
      </c>
      <c r="AD352" t="s">
        <v>685</v>
      </c>
      <c r="AE352" s="113">
        <v>432</v>
      </c>
      <c r="AF352" s="69">
        <v>-9.1743119266054496E-3</v>
      </c>
    </row>
    <row r="353" spans="23:32">
      <c r="W353" t="s">
        <v>168</v>
      </c>
      <c r="X353" t="s">
        <v>687</v>
      </c>
      <c r="Y353" s="112">
        <v>51818.4072430491</v>
      </c>
      <c r="Z353" s="69">
        <v>5.5244307916035851E-4</v>
      </c>
      <c r="AC353" t="s">
        <v>169</v>
      </c>
      <c r="AD353" t="s">
        <v>687</v>
      </c>
      <c r="AE353" s="113">
        <v>435.5</v>
      </c>
      <c r="AF353" s="69">
        <v>8.1018518518518601E-3</v>
      </c>
    </row>
    <row r="354" spans="23:32">
      <c r="W354" t="s">
        <v>168</v>
      </c>
      <c r="X354" t="s">
        <v>689</v>
      </c>
      <c r="Y354" s="112">
        <v>51549.362792699998</v>
      </c>
      <c r="Z354" s="69">
        <v>-5.1920632968739389E-3</v>
      </c>
      <c r="AC354" t="s">
        <v>169</v>
      </c>
      <c r="AD354" t="s">
        <v>689</v>
      </c>
      <c r="AE354" s="113">
        <v>434</v>
      </c>
      <c r="AF354" s="69">
        <v>-3.4443168771527422E-3</v>
      </c>
    </row>
    <row r="355" spans="23:32">
      <c r="W355" t="s">
        <v>168</v>
      </c>
      <c r="X355" t="s">
        <v>691</v>
      </c>
      <c r="Y355" s="112">
        <v>51992.300391992503</v>
      </c>
      <c r="Z355" s="69">
        <v>8.5924941705628477E-3</v>
      </c>
      <c r="AC355" t="s">
        <v>169</v>
      </c>
      <c r="AD355" t="s">
        <v>691</v>
      </c>
      <c r="AE355" s="113">
        <v>433.5</v>
      </c>
      <c r="AF355" s="69">
        <v>-1.1520737327188613E-3</v>
      </c>
    </row>
    <row r="356" spans="23:32">
      <c r="W356" t="s">
        <v>168</v>
      </c>
      <c r="X356" t="s">
        <v>693</v>
      </c>
      <c r="Y356" s="112">
        <v>51472.907198750501</v>
      </c>
      <c r="Z356" s="69">
        <v>-9.9898098242637845E-3</v>
      </c>
      <c r="AC356" t="s">
        <v>169</v>
      </c>
      <c r="AD356" t="s">
        <v>693</v>
      </c>
      <c r="AE356" s="113">
        <v>432</v>
      </c>
      <c r="AF356" s="69">
        <v>-3.4602076124568004E-3</v>
      </c>
    </row>
    <row r="357" spans="23:32">
      <c r="W357" t="s">
        <v>168</v>
      </c>
      <c r="X357" t="s">
        <v>695</v>
      </c>
      <c r="Y357" s="112">
        <v>50483.987479774703</v>
      </c>
      <c r="Z357" s="69">
        <v>-1.9212431797514751E-2</v>
      </c>
      <c r="AC357" t="s">
        <v>169</v>
      </c>
      <c r="AD357" t="s">
        <v>695</v>
      </c>
      <c r="AE357" s="113">
        <v>431</v>
      </c>
      <c r="AF357" s="69">
        <v>-2.3148148148147696E-3</v>
      </c>
    </row>
    <row r="358" spans="23:32">
      <c r="W358" t="s">
        <v>168</v>
      </c>
      <c r="X358" t="s">
        <v>697</v>
      </c>
      <c r="Y358" s="112">
        <v>51424.264512029004</v>
      </c>
      <c r="Z358" s="69">
        <v>1.8625252861236508E-2</v>
      </c>
      <c r="AC358" t="s">
        <v>169</v>
      </c>
      <c r="AD358" t="s">
        <v>697</v>
      </c>
      <c r="AE358" s="113">
        <v>430</v>
      </c>
      <c r="AF358" s="69">
        <v>-2.3201856148491462E-3</v>
      </c>
    </row>
    <row r="359" spans="23:32">
      <c r="W359" t="s">
        <v>168</v>
      </c>
      <c r="X359" t="s">
        <v>699</v>
      </c>
      <c r="Y359" s="112">
        <v>52535.970283538503</v>
      </c>
      <c r="Z359" s="69">
        <v>2.1618311551144354E-2</v>
      </c>
      <c r="AC359" t="s">
        <v>169</v>
      </c>
      <c r="AD359" t="s">
        <v>699</v>
      </c>
      <c r="AE359" s="113">
        <v>429</v>
      </c>
      <c r="AF359" s="69">
        <v>-2.3255813953488857E-3</v>
      </c>
    </row>
    <row r="360" spans="23:32">
      <c r="W360" t="s">
        <v>168</v>
      </c>
      <c r="X360" t="s">
        <v>701</v>
      </c>
      <c r="Y360" s="112">
        <v>52364.368594434498</v>
      </c>
      <c r="Z360" s="69">
        <v>-3.2663656572413657E-3</v>
      </c>
      <c r="AC360" t="s">
        <v>169</v>
      </c>
      <c r="AD360" t="s">
        <v>701</v>
      </c>
      <c r="AE360" s="113">
        <v>429</v>
      </c>
      <c r="AF360" s="69">
        <v>0</v>
      </c>
    </row>
    <row r="361" spans="23:32">
      <c r="W361" t="s">
        <v>168</v>
      </c>
      <c r="X361" t="s">
        <v>703</v>
      </c>
      <c r="Y361" s="112">
        <v>50961.246181053</v>
      </c>
      <c r="Z361" s="69">
        <v>-2.6795365838338969E-2</v>
      </c>
      <c r="AC361" t="s">
        <v>169</v>
      </c>
      <c r="AD361" t="s">
        <v>703</v>
      </c>
      <c r="AE361" s="112">
        <v>422</v>
      </c>
      <c r="AF361" s="69">
        <v>-1.631701631701632E-2</v>
      </c>
    </row>
    <row r="362" spans="23:32">
      <c r="W362" t="s">
        <v>168</v>
      </c>
      <c r="X362" t="s">
        <v>705</v>
      </c>
      <c r="Y362" s="112">
        <v>51579.664179353997</v>
      </c>
      <c r="Z362" s="69">
        <v>1.213506428206057E-2</v>
      </c>
      <c r="AC362" t="s">
        <v>169</v>
      </c>
      <c r="AD362" t="s">
        <v>705</v>
      </c>
      <c r="AE362" s="113">
        <v>422</v>
      </c>
      <c r="AF362" s="69">
        <v>0</v>
      </c>
    </row>
    <row r="363" spans="23:32">
      <c r="W363" t="s">
        <v>168</v>
      </c>
      <c r="X363" t="s">
        <v>707</v>
      </c>
      <c r="Y363" s="112">
        <v>51464.601330520003</v>
      </c>
      <c r="Z363" s="69">
        <v>-2.2307793326047376E-3</v>
      </c>
      <c r="AC363" t="s">
        <v>169</v>
      </c>
      <c r="AD363" t="s">
        <v>707</v>
      </c>
      <c r="AE363" s="112">
        <v>413.5</v>
      </c>
      <c r="AF363" s="69">
        <v>-2.0142180094786744E-2</v>
      </c>
    </row>
    <row r="364" spans="23:32">
      <c r="W364" t="s">
        <v>168</v>
      </c>
      <c r="X364" t="s">
        <v>709</v>
      </c>
      <c r="Y364" s="112">
        <v>51860.186695491298</v>
      </c>
      <c r="Z364" s="69">
        <v>7.6865525962348524E-3</v>
      </c>
      <c r="AC364" t="s">
        <v>169</v>
      </c>
      <c r="AD364" t="s">
        <v>709</v>
      </c>
      <c r="AE364" s="113">
        <v>418</v>
      </c>
      <c r="AF364" s="69">
        <v>1.0882708585247869E-2</v>
      </c>
    </row>
    <row r="365" spans="23:32">
      <c r="W365" t="s">
        <v>168</v>
      </c>
      <c r="X365" t="s">
        <v>711</v>
      </c>
      <c r="Y365" s="112">
        <v>51420.712960589197</v>
      </c>
      <c r="Z365" s="69">
        <v>-8.4742027151304411E-3</v>
      </c>
      <c r="AC365" t="s">
        <v>169</v>
      </c>
      <c r="AD365" t="s">
        <v>711</v>
      </c>
      <c r="AE365" s="113">
        <v>416</v>
      </c>
      <c r="AF365" s="69">
        <v>-4.784688995215336E-3</v>
      </c>
    </row>
    <row r="366" spans="23:32">
      <c r="W366" t="s">
        <v>168</v>
      </c>
      <c r="X366" t="s">
        <v>713</v>
      </c>
      <c r="Y366" s="112">
        <v>50904.910122242502</v>
      </c>
      <c r="Z366" s="69">
        <v>-1.0031032411822571E-2</v>
      </c>
      <c r="AC366" t="s">
        <v>169</v>
      </c>
      <c r="AD366" t="s">
        <v>713</v>
      </c>
      <c r="AE366" s="113">
        <v>414</v>
      </c>
      <c r="AF366" s="69">
        <v>-4.8076923076922906E-3</v>
      </c>
    </row>
    <row r="367" spans="23:32">
      <c r="W367" t="s">
        <v>168</v>
      </c>
      <c r="X367" t="s">
        <v>715</v>
      </c>
      <c r="Y367" s="112">
        <v>50723.415694998403</v>
      </c>
      <c r="Z367" s="69">
        <v>-3.5653619033657602E-3</v>
      </c>
      <c r="AC367" t="s">
        <v>169</v>
      </c>
      <c r="AD367" t="s">
        <v>715</v>
      </c>
      <c r="AE367" s="113">
        <v>408</v>
      </c>
      <c r="AF367" s="69">
        <v>-1.4492753623188359E-2</v>
      </c>
    </row>
    <row r="368" spans="23:32">
      <c r="W368" t="s">
        <v>168</v>
      </c>
      <c r="X368" t="s">
        <v>717</v>
      </c>
      <c r="Y368" s="112">
        <v>51268.652141433602</v>
      </c>
      <c r="Z368" s="69">
        <v>1.0749206041519743E-2</v>
      </c>
      <c r="AC368" t="s">
        <v>169</v>
      </c>
      <c r="AD368" t="s">
        <v>717</v>
      </c>
      <c r="AE368" s="113">
        <v>408</v>
      </c>
      <c r="AF368" s="69">
        <v>0</v>
      </c>
    </row>
    <row r="369" spans="23:32">
      <c r="W369" t="s">
        <v>168</v>
      </c>
      <c r="X369" t="s">
        <v>719</v>
      </c>
      <c r="Y369" s="112">
        <v>51261.633753474402</v>
      </c>
      <c r="Z369" s="69">
        <v>-1.3689433339969526E-4</v>
      </c>
      <c r="AC369" t="s">
        <v>169</v>
      </c>
      <c r="AD369" t="s">
        <v>719</v>
      </c>
      <c r="AE369" s="113">
        <v>408</v>
      </c>
      <c r="AF369" s="69">
        <v>0</v>
      </c>
    </row>
    <row r="370" spans="23:32">
      <c r="W370" t="s">
        <v>168</v>
      </c>
      <c r="X370" t="s">
        <v>721</v>
      </c>
      <c r="Y370" s="112">
        <v>51262.8179218765</v>
      </c>
      <c r="Z370" s="69">
        <v>2.3100481108206949E-5</v>
      </c>
      <c r="AC370" t="s">
        <v>169</v>
      </c>
      <c r="AD370" t="s">
        <v>721</v>
      </c>
      <c r="AE370" s="113">
        <v>414</v>
      </c>
      <c r="AF370" s="69">
        <v>1.4705882352941124E-2</v>
      </c>
    </row>
    <row r="371" spans="23:32">
      <c r="W371" t="s">
        <v>168</v>
      </c>
      <c r="X371" t="s">
        <v>723</v>
      </c>
      <c r="Y371" s="112">
        <v>51076.610462372402</v>
      </c>
      <c r="Z371" s="69">
        <v>-3.6324077967753166E-3</v>
      </c>
      <c r="AC371" t="s">
        <v>169</v>
      </c>
      <c r="AD371" t="s">
        <v>723</v>
      </c>
      <c r="AE371" s="113">
        <v>411</v>
      </c>
      <c r="AF371" s="69">
        <v>-7.2463768115942351E-3</v>
      </c>
    </row>
    <row r="372" spans="23:32">
      <c r="W372" t="s">
        <v>168</v>
      </c>
      <c r="X372" t="s">
        <v>725</v>
      </c>
      <c r="Y372" s="112">
        <v>50581.294868296201</v>
      </c>
      <c r="Z372" s="69">
        <v>-9.69750321316043E-3</v>
      </c>
      <c r="AC372" t="s">
        <v>169</v>
      </c>
      <c r="AD372" t="s">
        <v>725</v>
      </c>
      <c r="AE372" s="112">
        <v>407</v>
      </c>
      <c r="AF372" s="69">
        <v>-9.7323600973235891E-3</v>
      </c>
    </row>
    <row r="373" spans="23:32">
      <c r="W373" t="s">
        <v>168</v>
      </c>
      <c r="X373" t="s">
        <v>727</v>
      </c>
      <c r="Y373" s="112">
        <v>50152.9954988299</v>
      </c>
      <c r="Z373" s="69">
        <v>-8.4675445850389552E-3</v>
      </c>
      <c r="AC373" t="s">
        <v>169</v>
      </c>
      <c r="AD373" t="s">
        <v>727</v>
      </c>
      <c r="AE373" s="112">
        <v>406</v>
      </c>
      <c r="AF373" s="69">
        <v>-2.4570024570024218E-3</v>
      </c>
    </row>
    <row r="374" spans="23:32">
      <c r="W374" t="s">
        <v>168</v>
      </c>
      <c r="X374" t="s">
        <v>729</v>
      </c>
      <c r="Y374" s="112">
        <v>50131.605483648702</v>
      </c>
      <c r="Z374" s="69">
        <v>-4.2649526650295755E-4</v>
      </c>
      <c r="AC374" t="s">
        <v>169</v>
      </c>
      <c r="AD374" t="s">
        <v>729</v>
      </c>
      <c r="AE374" s="113">
        <v>401.5</v>
      </c>
      <c r="AF374" s="69">
        <v>-1.1083743842364546E-2</v>
      </c>
    </row>
    <row r="375" spans="23:32">
      <c r="W375" t="s">
        <v>168</v>
      </c>
      <c r="X375" t="s">
        <v>731</v>
      </c>
      <c r="Y375" s="112">
        <v>50672.471277924997</v>
      </c>
      <c r="Z375" s="69">
        <v>1.0788918269388104E-2</v>
      </c>
      <c r="AC375" t="s">
        <v>169</v>
      </c>
      <c r="AD375" t="s">
        <v>731</v>
      </c>
      <c r="AE375" s="112">
        <v>407.5</v>
      </c>
      <c r="AF375" s="69">
        <v>1.4943960149439661E-2</v>
      </c>
    </row>
    <row r="376" spans="23:32">
      <c r="W376" t="s">
        <v>168</v>
      </c>
      <c r="X376" t="s">
        <v>733</v>
      </c>
      <c r="Y376" s="112">
        <v>50887.296765056497</v>
      </c>
      <c r="Z376" s="69">
        <v>4.2394910237009142E-3</v>
      </c>
      <c r="AC376" t="s">
        <v>169</v>
      </c>
      <c r="AD376" t="s">
        <v>733</v>
      </c>
      <c r="AE376" s="112">
        <v>409.5</v>
      </c>
      <c r="AF376" s="69">
        <v>4.9079754601226711E-3</v>
      </c>
    </row>
    <row r="377" spans="23:32">
      <c r="W377" t="s">
        <v>168</v>
      </c>
      <c r="X377" t="s">
        <v>735</v>
      </c>
      <c r="Y377" s="112">
        <v>50471.138018650003</v>
      </c>
      <c r="Z377" s="69">
        <v>-8.1780478206157081E-3</v>
      </c>
      <c r="AC377" t="s">
        <v>169</v>
      </c>
      <c r="AD377" t="s">
        <v>735</v>
      </c>
      <c r="AE377" s="113">
        <v>413.5</v>
      </c>
      <c r="AF377" s="69">
        <v>9.7680097680097333E-3</v>
      </c>
    </row>
    <row r="378" spans="23:32">
      <c r="W378" t="s">
        <v>168</v>
      </c>
      <c r="X378" t="s">
        <v>737</v>
      </c>
      <c r="Y378" s="112">
        <v>50571.050482875202</v>
      </c>
      <c r="Z378" s="69">
        <v>1.979596025520225E-3</v>
      </c>
      <c r="AC378" t="s">
        <v>169</v>
      </c>
      <c r="AD378" t="s">
        <v>737</v>
      </c>
      <c r="AE378" s="113">
        <v>407</v>
      </c>
      <c r="AF378" s="69">
        <v>-1.5719467956469169E-2</v>
      </c>
    </row>
    <row r="379" spans="23:32">
      <c r="W379" t="s">
        <v>168</v>
      </c>
      <c r="X379" t="s">
        <v>739</v>
      </c>
      <c r="Y379" s="112">
        <v>49083.555696808202</v>
      </c>
      <c r="Z379" s="69">
        <v>-2.9413958615922109E-2</v>
      </c>
      <c r="AC379" t="s">
        <v>169</v>
      </c>
      <c r="AD379" t="s">
        <v>739</v>
      </c>
      <c r="AE379" s="113">
        <v>412</v>
      </c>
      <c r="AF379" s="69">
        <v>1.228501228501222E-2</v>
      </c>
    </row>
    <row r="380" spans="23:32">
      <c r="W380" t="s">
        <v>168</v>
      </c>
      <c r="X380" t="s">
        <v>741</v>
      </c>
      <c r="Y380" s="112">
        <v>49762.242592172697</v>
      </c>
      <c r="Z380" s="69">
        <v>1.3827174615400395E-2</v>
      </c>
      <c r="AC380" t="s">
        <v>169</v>
      </c>
      <c r="AD380" t="s">
        <v>741</v>
      </c>
      <c r="AE380" s="113">
        <v>408</v>
      </c>
      <c r="AF380" s="69">
        <v>-9.7087378640776656E-3</v>
      </c>
    </row>
    <row r="381" spans="23:32">
      <c r="W381" t="s">
        <v>168</v>
      </c>
      <c r="X381" t="s">
        <v>743</v>
      </c>
      <c r="Y381" s="112">
        <v>49654.122858890601</v>
      </c>
      <c r="Z381" s="69">
        <v>-2.1727263011073195E-3</v>
      </c>
      <c r="AC381" t="s">
        <v>169</v>
      </c>
      <c r="AD381" t="s">
        <v>743</v>
      </c>
      <c r="AE381" s="113">
        <v>406</v>
      </c>
      <c r="AF381" s="69">
        <v>-4.9019607843137081E-3</v>
      </c>
    </row>
    <row r="382" spans="23:32">
      <c r="W382" t="s">
        <v>168</v>
      </c>
      <c r="X382" t="s">
        <v>745</v>
      </c>
      <c r="Y382" s="112">
        <v>49718.152911913698</v>
      </c>
      <c r="Z382" s="69">
        <v>1.2895213798269634E-3</v>
      </c>
      <c r="AC382" t="s">
        <v>169</v>
      </c>
      <c r="AD382" t="s">
        <v>745</v>
      </c>
      <c r="AE382" s="112">
        <v>409.5</v>
      </c>
      <c r="AF382" s="69">
        <v>8.6206896551723755E-3</v>
      </c>
    </row>
    <row r="383" spans="23:32">
      <c r="W383" t="s">
        <v>168</v>
      </c>
      <c r="X383" t="s">
        <v>747</v>
      </c>
      <c r="Y383" s="112">
        <v>50342.572074467898</v>
      </c>
      <c r="Z383" s="69">
        <v>1.2559178609480748E-2</v>
      </c>
      <c r="AC383" t="s">
        <v>169</v>
      </c>
      <c r="AD383" t="s">
        <v>747</v>
      </c>
      <c r="AE383" s="112">
        <v>410.5</v>
      </c>
      <c r="AF383" s="69">
        <v>2.4420024420024333E-3</v>
      </c>
    </row>
    <row r="384" spans="23:32">
      <c r="W384" t="s">
        <v>168</v>
      </c>
      <c r="X384" t="s">
        <v>749</v>
      </c>
      <c r="Y384" s="112">
        <v>50720.714526677701</v>
      </c>
      <c r="Z384" s="69">
        <v>7.5113852278037019E-3</v>
      </c>
      <c r="AC384" t="s">
        <v>169</v>
      </c>
      <c r="AD384" t="s">
        <v>749</v>
      </c>
      <c r="AE384" s="113">
        <v>411.5</v>
      </c>
      <c r="AF384" s="69">
        <v>2.4360535931791105E-3</v>
      </c>
    </row>
    <row r="385" spans="23:32">
      <c r="W385" t="s">
        <v>168</v>
      </c>
      <c r="X385" t="s">
        <v>751</v>
      </c>
      <c r="Y385" s="112">
        <v>51924.624615499401</v>
      </c>
      <c r="Z385" s="69">
        <v>2.3736063264417906E-2</v>
      </c>
      <c r="AC385" t="s">
        <v>169</v>
      </c>
      <c r="AD385" t="s">
        <v>751</v>
      </c>
      <c r="AE385" s="113">
        <v>418</v>
      </c>
      <c r="AF385" s="69">
        <v>1.5795868772782606E-2</v>
      </c>
    </row>
    <row r="386" spans="23:32">
      <c r="W386" t="s">
        <v>168</v>
      </c>
      <c r="X386" t="s">
        <v>753</v>
      </c>
      <c r="Y386" s="112">
        <v>51785.287012018998</v>
      </c>
      <c r="Z386" s="69">
        <v>-2.6834590430300231E-3</v>
      </c>
      <c r="AC386" t="s">
        <v>169</v>
      </c>
      <c r="AD386" t="s">
        <v>753</v>
      </c>
      <c r="AE386" s="112">
        <v>420.5</v>
      </c>
      <c r="AF386" s="69">
        <v>5.9808612440190867E-3</v>
      </c>
    </row>
    <row r="387" spans="23:32">
      <c r="W387" t="s">
        <v>168</v>
      </c>
      <c r="X387" t="s">
        <v>755</v>
      </c>
      <c r="Y387" s="112">
        <v>52097.337971948298</v>
      </c>
      <c r="Z387" s="69">
        <v>6.0258613582053755E-3</v>
      </c>
      <c r="AC387" t="s">
        <v>169</v>
      </c>
      <c r="AD387" t="s">
        <v>755</v>
      </c>
      <c r="AE387" s="113">
        <v>416</v>
      </c>
      <c r="AF387" s="69">
        <v>-1.0701545778834753E-2</v>
      </c>
    </row>
    <row r="388" spans="23:32">
      <c r="W388" t="s">
        <v>168</v>
      </c>
      <c r="X388" t="s">
        <v>757</v>
      </c>
      <c r="Y388" s="112">
        <v>51668.960794140403</v>
      </c>
      <c r="Z388" s="69">
        <v>-8.2226308384231173E-3</v>
      </c>
      <c r="AC388" t="s">
        <v>169</v>
      </c>
      <c r="AD388" t="s">
        <v>757</v>
      </c>
      <c r="AE388" s="113">
        <v>418</v>
      </c>
      <c r="AF388" s="69">
        <v>4.8076923076922906E-3</v>
      </c>
    </row>
    <row r="389" spans="23:32">
      <c r="W389" t="s">
        <v>168</v>
      </c>
      <c r="X389" t="s">
        <v>759</v>
      </c>
      <c r="Y389" s="112">
        <v>51956.739365254798</v>
      </c>
      <c r="Z389" s="69">
        <v>5.5696605213517714E-3</v>
      </c>
      <c r="AC389" t="s">
        <v>169</v>
      </c>
      <c r="AD389" t="s">
        <v>759</v>
      </c>
      <c r="AE389" s="113">
        <v>416</v>
      </c>
      <c r="AF389" s="69">
        <v>-4.784688995215336E-3</v>
      </c>
    </row>
    <row r="390" spans="23:32">
      <c r="W390" t="s">
        <v>168</v>
      </c>
      <c r="X390" t="s">
        <v>761</v>
      </c>
      <c r="Y390" s="112">
        <v>52416.010270724197</v>
      </c>
      <c r="Z390" s="69">
        <v>8.8394866783447767E-3</v>
      </c>
      <c r="AC390" t="s">
        <v>169</v>
      </c>
      <c r="AD390" t="s">
        <v>761</v>
      </c>
      <c r="AE390" s="113">
        <v>418</v>
      </c>
      <c r="AF390" s="69">
        <v>4.8076923076922906E-3</v>
      </c>
    </row>
    <row r="391" spans="23:32">
      <c r="W391" t="s">
        <v>168</v>
      </c>
      <c r="X391" t="s">
        <v>763</v>
      </c>
      <c r="Y391" s="112">
        <v>53599.3601471027</v>
      </c>
      <c r="Z391" s="69">
        <v>2.2576115012695519E-2</v>
      </c>
      <c r="AC391" t="s">
        <v>169</v>
      </c>
      <c r="AD391" t="s">
        <v>763</v>
      </c>
      <c r="AE391" s="113">
        <v>418</v>
      </c>
      <c r="AF391" s="69">
        <v>0</v>
      </c>
    </row>
    <row r="392" spans="23:32">
      <c r="W392" t="s">
        <v>168</v>
      </c>
      <c r="X392" t="s">
        <v>765</v>
      </c>
      <c r="Y392" s="112">
        <v>54405.844043643301</v>
      </c>
      <c r="Z392" s="69">
        <v>1.5046520972026967E-2</v>
      </c>
      <c r="AC392" t="s">
        <v>169</v>
      </c>
      <c r="AD392" t="s">
        <v>765</v>
      </c>
      <c r="AE392" s="113">
        <v>416.5</v>
      </c>
      <c r="AF392" s="69">
        <v>-3.5885167464114742E-3</v>
      </c>
    </row>
    <row r="393" spans="23:32">
      <c r="W393" t="s">
        <v>168</v>
      </c>
      <c r="X393" t="s">
        <v>767</v>
      </c>
      <c r="Y393" s="112">
        <v>53736.155264817098</v>
      </c>
      <c r="Z393" s="69">
        <v>-1.2309133156522489E-2</v>
      </c>
      <c r="AC393" t="s">
        <v>169</v>
      </c>
      <c r="AD393" t="s">
        <v>767</v>
      </c>
      <c r="AE393" s="113">
        <v>417</v>
      </c>
      <c r="AF393" s="69">
        <v>1.2004801920768582E-3</v>
      </c>
    </row>
    <row r="394" spans="23:32">
      <c r="W394" t="s">
        <v>168</v>
      </c>
      <c r="X394" t="s">
        <v>769</v>
      </c>
      <c r="Y394" s="112">
        <v>52675.899923001198</v>
      </c>
      <c r="Z394" s="69">
        <v>-1.9730762958214187E-2</v>
      </c>
      <c r="AC394" t="s">
        <v>169</v>
      </c>
      <c r="AD394" t="s">
        <v>769</v>
      </c>
      <c r="AE394" s="113">
        <v>417</v>
      </c>
      <c r="AF394" s="69">
        <v>0</v>
      </c>
    </row>
    <row r="395" spans="23:32">
      <c r="W395" t="s">
        <v>168</v>
      </c>
      <c r="X395" t="s">
        <v>771</v>
      </c>
      <c r="Y395" s="112">
        <v>53509.008593239902</v>
      </c>
      <c r="Z395" s="69">
        <v>1.5815746317699331E-2</v>
      </c>
      <c r="AC395" t="s">
        <v>169</v>
      </c>
      <c r="AD395" t="s">
        <v>771</v>
      </c>
      <c r="AE395" s="113">
        <v>419</v>
      </c>
      <c r="AF395" s="69">
        <v>4.7961630695443347E-3</v>
      </c>
    </row>
    <row r="396" spans="23:32">
      <c r="W396" t="s">
        <v>168</v>
      </c>
      <c r="X396" t="s">
        <v>773</v>
      </c>
      <c r="Y396" s="112">
        <v>52545.643819612298</v>
      </c>
      <c r="Z396" s="69">
        <v>-1.8003786632468266E-2</v>
      </c>
      <c r="AC396" t="s">
        <v>169</v>
      </c>
      <c r="AD396" t="s">
        <v>773</v>
      </c>
      <c r="AE396" s="113">
        <v>421.5</v>
      </c>
      <c r="AF396" s="69">
        <v>5.9665871121719061E-3</v>
      </c>
    </row>
    <row r="397" spans="23:32">
      <c r="W397" t="s">
        <v>168</v>
      </c>
      <c r="X397" t="s">
        <v>775</v>
      </c>
      <c r="Y397" s="112">
        <v>53121.902417906502</v>
      </c>
      <c r="Z397" s="69">
        <v>1.0966819633469127E-2</v>
      </c>
      <c r="AC397" t="s">
        <v>169</v>
      </c>
      <c r="AD397" t="s">
        <v>775</v>
      </c>
      <c r="AE397" s="113">
        <v>426</v>
      </c>
      <c r="AF397" s="69">
        <v>1.067615658362997E-2</v>
      </c>
    </row>
    <row r="398" spans="23:32">
      <c r="W398" t="s">
        <v>168</v>
      </c>
      <c r="X398" t="s">
        <v>777</v>
      </c>
      <c r="Y398" s="112">
        <v>52349.654540125899</v>
      </c>
      <c r="Z398" s="69">
        <v>-1.4537278271877008E-2</v>
      </c>
      <c r="AC398" t="s">
        <v>169</v>
      </c>
      <c r="AD398" t="s">
        <v>777</v>
      </c>
      <c r="AE398" s="113">
        <v>424.5</v>
      </c>
      <c r="AF398" s="69">
        <v>-3.5211267605633756E-3</v>
      </c>
    </row>
    <row r="399" spans="23:32">
      <c r="W399" t="s">
        <v>168</v>
      </c>
      <c r="X399" t="s">
        <v>779</v>
      </c>
      <c r="Y399" s="112">
        <v>52169.804999151602</v>
      </c>
      <c r="Z399" s="69">
        <v>-3.435543988861367E-3</v>
      </c>
      <c r="AC399" t="s">
        <v>169</v>
      </c>
      <c r="AD399" t="s">
        <v>779</v>
      </c>
      <c r="AE399" s="113">
        <v>422</v>
      </c>
      <c r="AF399" s="69">
        <v>-5.8892815076561078E-3</v>
      </c>
    </row>
    <row r="400" spans="23:32">
      <c r="W400" t="s">
        <v>168</v>
      </c>
      <c r="X400" t="s">
        <v>781</v>
      </c>
      <c r="Y400" s="112">
        <v>51325.344777739199</v>
      </c>
      <c r="Z400" s="69">
        <v>-1.6186762082513684E-2</v>
      </c>
      <c r="AC400" t="s">
        <v>169</v>
      </c>
      <c r="AD400" t="s">
        <v>781</v>
      </c>
      <c r="AE400" s="113">
        <v>416.5</v>
      </c>
      <c r="AF400" s="69">
        <v>-1.3033175355450233E-2</v>
      </c>
    </row>
    <row r="401" spans="23:32">
      <c r="W401" t="s">
        <v>168</v>
      </c>
      <c r="X401" t="s">
        <v>783</v>
      </c>
      <c r="Y401" s="112">
        <v>51134.633971720403</v>
      </c>
      <c r="Z401" s="69">
        <v>-3.7157238172418339E-3</v>
      </c>
      <c r="AC401" t="s">
        <v>169</v>
      </c>
      <c r="AD401" t="s">
        <v>783</v>
      </c>
      <c r="AE401" s="112">
        <v>422</v>
      </c>
      <c r="AF401" s="69">
        <v>1.3205282112845218E-2</v>
      </c>
    </row>
    <row r="402" spans="23:32">
      <c r="W402" t="s">
        <v>168</v>
      </c>
      <c r="X402" t="s">
        <v>785</v>
      </c>
      <c r="Y402" s="112">
        <v>51958.7534492411</v>
      </c>
      <c r="Z402" s="69">
        <v>1.6116659365870589E-2</v>
      </c>
      <c r="AC402" t="s">
        <v>169</v>
      </c>
      <c r="AD402" t="s">
        <v>785</v>
      </c>
      <c r="AE402" s="112">
        <v>421</v>
      </c>
      <c r="AF402" s="69">
        <v>-2.3696682464454666E-3</v>
      </c>
    </row>
    <row r="403" spans="23:32">
      <c r="W403" t="s">
        <v>168</v>
      </c>
      <c r="X403" t="s">
        <v>787</v>
      </c>
      <c r="Y403" s="112">
        <v>52866.555885412097</v>
      </c>
      <c r="Z403" s="69">
        <v>1.7471597679067363E-2</v>
      </c>
      <c r="AC403" t="s">
        <v>169</v>
      </c>
      <c r="AD403" t="s">
        <v>787</v>
      </c>
      <c r="AE403" s="113">
        <v>418.5</v>
      </c>
      <c r="AF403" s="69">
        <v>-5.9382422802850554E-3</v>
      </c>
    </row>
    <row r="404" spans="23:32">
      <c r="W404" t="s">
        <v>168</v>
      </c>
      <c r="X404" t="s">
        <v>789</v>
      </c>
      <c r="Y404" s="112">
        <v>52838.7832257872</v>
      </c>
      <c r="Z404" s="69">
        <v>-5.2533514165542528E-4</v>
      </c>
      <c r="AC404" t="s">
        <v>169</v>
      </c>
      <c r="AD404" t="s">
        <v>789</v>
      </c>
      <c r="AE404" s="113">
        <v>421</v>
      </c>
      <c r="AF404" s="69">
        <v>5.9737156511350253E-3</v>
      </c>
    </row>
    <row r="405" spans="23:32">
      <c r="W405" t="s">
        <v>168</v>
      </c>
      <c r="X405" t="s">
        <v>791</v>
      </c>
      <c r="Y405" s="112">
        <v>53442.243253296903</v>
      </c>
      <c r="Z405" s="69">
        <v>1.1420778274379151E-2</v>
      </c>
      <c r="AC405" t="s">
        <v>169</v>
      </c>
      <c r="AD405" t="s">
        <v>791</v>
      </c>
      <c r="AE405" s="113">
        <v>419.5</v>
      </c>
      <c r="AF405" s="69">
        <v>-3.5629453681710332E-3</v>
      </c>
    </row>
    <row r="406" spans="23:32">
      <c r="W406" t="s">
        <v>168</v>
      </c>
      <c r="X406" t="s">
        <v>793</v>
      </c>
      <c r="Y406" s="112">
        <v>52959.268939865098</v>
      </c>
      <c r="Z406" s="69">
        <v>-9.0373136311415747E-3</v>
      </c>
      <c r="AC406" t="s">
        <v>169</v>
      </c>
      <c r="AD406" t="s">
        <v>793</v>
      </c>
      <c r="AE406" s="113">
        <v>420</v>
      </c>
      <c r="AF406" s="69">
        <v>1.1918951132301459E-3</v>
      </c>
    </row>
    <row r="407" spans="23:32">
      <c r="W407" t="s">
        <v>168</v>
      </c>
      <c r="X407" t="s">
        <v>795</v>
      </c>
      <c r="Y407" s="112">
        <v>52910.138597497702</v>
      </c>
      <c r="Z407" s="69">
        <v>-9.2770053950674836E-4</v>
      </c>
      <c r="AC407" t="s">
        <v>169</v>
      </c>
      <c r="AD407" t="s">
        <v>795</v>
      </c>
      <c r="AE407" s="113">
        <v>418</v>
      </c>
      <c r="AF407" s="69">
        <v>-4.761904761904745E-3</v>
      </c>
    </row>
    <row r="408" spans="23:32">
      <c r="W408" t="s">
        <v>168</v>
      </c>
      <c r="X408" t="s">
        <v>797</v>
      </c>
      <c r="Y408" s="112">
        <v>52284.640077675998</v>
      </c>
      <c r="Z408" s="69">
        <v>-1.1821902879144752E-2</v>
      </c>
      <c r="AC408" t="s">
        <v>169</v>
      </c>
      <c r="AD408" t="s">
        <v>797</v>
      </c>
      <c r="AE408" s="113">
        <v>422</v>
      </c>
      <c r="AF408" s="69">
        <v>9.5693779904306719E-3</v>
      </c>
    </row>
    <row r="409" spans="23:32">
      <c r="W409" t="s">
        <v>168</v>
      </c>
      <c r="X409" t="s">
        <v>799</v>
      </c>
      <c r="Y409" s="112">
        <v>51806.399700469701</v>
      </c>
      <c r="Z409" s="69">
        <v>-9.1468618029273419E-3</v>
      </c>
      <c r="AC409" t="s">
        <v>169</v>
      </c>
      <c r="AD409" t="s">
        <v>799</v>
      </c>
      <c r="AE409" s="112">
        <v>419.5</v>
      </c>
      <c r="AF409" s="69">
        <v>-5.924170616113722E-3</v>
      </c>
    </row>
    <row r="410" spans="23:32">
      <c r="W410" t="s">
        <v>168</v>
      </c>
      <c r="X410" t="s">
        <v>801</v>
      </c>
      <c r="Y410" s="112">
        <v>52054.667402324201</v>
      </c>
      <c r="Z410" s="69">
        <v>4.7922207157786723E-3</v>
      </c>
      <c r="AC410" t="s">
        <v>169</v>
      </c>
      <c r="AD410" t="s">
        <v>801</v>
      </c>
      <c r="AE410" s="113">
        <v>421</v>
      </c>
      <c r="AF410" s="69">
        <v>3.5756853396902155E-3</v>
      </c>
    </row>
    <row r="411" spans="23:32">
      <c r="W411" t="s">
        <v>168</v>
      </c>
      <c r="X411" t="s">
        <v>803</v>
      </c>
      <c r="Y411" s="112">
        <v>52861.481284232199</v>
      </c>
      <c r="Z411" s="69">
        <v>1.5499357159891813E-2</v>
      </c>
      <c r="AC411" t="s">
        <v>169</v>
      </c>
      <c r="AD411" t="s">
        <v>803</v>
      </c>
      <c r="AE411" s="113">
        <v>422</v>
      </c>
      <c r="AF411" s="69">
        <v>2.3752969121140222E-3</v>
      </c>
    </row>
    <row r="412" spans="23:32">
      <c r="W412" t="s">
        <v>168</v>
      </c>
      <c r="X412" t="s">
        <v>805</v>
      </c>
      <c r="Y412" s="112">
        <v>52930.300967545598</v>
      </c>
      <c r="Z412" s="69">
        <v>1.3018871518821751E-3</v>
      </c>
      <c r="AC412" t="s">
        <v>169</v>
      </c>
      <c r="AD412" t="s">
        <v>805</v>
      </c>
      <c r="AE412" s="113">
        <v>429</v>
      </c>
      <c r="AF412" s="69">
        <v>1.6587677725118377E-2</v>
      </c>
    </row>
    <row r="413" spans="23:32">
      <c r="W413" t="s">
        <v>168</v>
      </c>
      <c r="X413" t="s">
        <v>807</v>
      </c>
      <c r="Y413" s="112">
        <v>52566.764021992203</v>
      </c>
      <c r="Z413" s="69">
        <v>-6.8682198836598207E-3</v>
      </c>
      <c r="AC413" t="s">
        <v>169</v>
      </c>
      <c r="AD413" t="s">
        <v>807</v>
      </c>
      <c r="AE413" s="113">
        <v>433</v>
      </c>
      <c r="AF413" s="69">
        <v>9.3240093240092303E-3</v>
      </c>
    </row>
    <row r="414" spans="23:32">
      <c r="W414" t="s">
        <v>168</v>
      </c>
      <c r="X414" t="s">
        <v>809</v>
      </c>
      <c r="Y414" s="112">
        <v>52141.576474830399</v>
      </c>
      <c r="Z414" s="69">
        <v>-8.0885242809300983E-3</v>
      </c>
      <c r="AC414" t="s">
        <v>169</v>
      </c>
      <c r="AD414" t="s">
        <v>809</v>
      </c>
      <c r="AE414" s="112">
        <v>435</v>
      </c>
      <c r="AF414" s="69">
        <v>4.6189376443417363E-3</v>
      </c>
    </row>
    <row r="415" spans="23:32">
      <c r="W415" t="s">
        <v>168</v>
      </c>
      <c r="X415" t="s">
        <v>811</v>
      </c>
      <c r="Y415" s="112">
        <v>51261.995036602202</v>
      </c>
      <c r="Z415" s="69">
        <v>-1.6869099434551726E-2</v>
      </c>
      <c r="AC415" t="s">
        <v>169</v>
      </c>
      <c r="AD415" t="s">
        <v>811</v>
      </c>
      <c r="AE415" s="112">
        <v>431.5</v>
      </c>
      <c r="AF415" s="69">
        <v>-8.0459770114942319E-3</v>
      </c>
    </row>
    <row r="416" spans="23:32">
      <c r="W416" t="s">
        <v>168</v>
      </c>
      <c r="X416" t="s">
        <v>813</v>
      </c>
      <c r="Y416" s="112">
        <v>51295.364651540898</v>
      </c>
      <c r="Z416" s="69">
        <v>6.5096208048220916E-4</v>
      </c>
      <c r="AC416" t="s">
        <v>169</v>
      </c>
      <c r="AD416" t="s">
        <v>813</v>
      </c>
      <c r="AE416" s="113">
        <v>433.5</v>
      </c>
      <c r="AF416" s="69">
        <v>4.6349942062573479E-3</v>
      </c>
    </row>
    <row r="417" spans="23:32">
      <c r="W417" t="s">
        <v>168</v>
      </c>
      <c r="X417" t="s">
        <v>815</v>
      </c>
      <c r="Y417" s="112">
        <v>51756.193503891103</v>
      </c>
      <c r="Z417" s="69">
        <v>8.9838303223050975E-3</v>
      </c>
      <c r="AC417" t="s">
        <v>169</v>
      </c>
      <c r="AD417" t="s">
        <v>815</v>
      </c>
      <c r="AE417" s="112">
        <v>437</v>
      </c>
      <c r="AF417" s="69">
        <v>8.073817762399127E-3</v>
      </c>
    </row>
    <row r="418" spans="23:32">
      <c r="W418" t="s">
        <v>168</v>
      </c>
      <c r="X418" t="s">
        <v>817</v>
      </c>
      <c r="Y418" s="112">
        <v>51305.384203702903</v>
      </c>
      <c r="Z418" s="69">
        <v>-8.7102483716139378E-3</v>
      </c>
      <c r="AC418" t="s">
        <v>169</v>
      </c>
      <c r="AD418" t="s">
        <v>817</v>
      </c>
      <c r="AE418" s="113">
        <v>433</v>
      </c>
      <c r="AF418" s="69">
        <v>-9.1533180778031742E-3</v>
      </c>
    </row>
    <row r="419" spans="23:32">
      <c r="W419" t="s">
        <v>168</v>
      </c>
      <c r="X419" t="s">
        <v>819</v>
      </c>
      <c r="Y419" s="112">
        <v>50237.197405145802</v>
      </c>
      <c r="Z419" s="69">
        <v>-2.0820169561852842E-2</v>
      </c>
      <c r="AC419" t="s">
        <v>169</v>
      </c>
      <c r="AD419" t="s">
        <v>819</v>
      </c>
      <c r="AE419" s="113">
        <v>433</v>
      </c>
      <c r="AF419" s="69">
        <v>0</v>
      </c>
    </row>
    <row r="420" spans="23:32">
      <c r="W420" t="s">
        <v>168</v>
      </c>
      <c r="X420" t="s">
        <v>821</v>
      </c>
      <c r="Y420" s="112">
        <v>48470.719211167103</v>
      </c>
      <c r="Z420" s="69">
        <v>-3.5162753601333585E-2</v>
      </c>
      <c r="AC420" t="s">
        <v>169</v>
      </c>
      <c r="AD420" t="s">
        <v>821</v>
      </c>
      <c r="AE420" s="113">
        <v>431</v>
      </c>
      <c r="AF420" s="69">
        <v>-4.6189376443418473E-3</v>
      </c>
    </row>
    <row r="421" spans="23:32">
      <c r="W421" t="s">
        <v>168</v>
      </c>
      <c r="X421" t="s">
        <v>823</v>
      </c>
      <c r="Y421" s="112">
        <v>48177.461153618002</v>
      </c>
      <c r="Z421" s="69">
        <v>-6.050210566744374E-3</v>
      </c>
      <c r="AC421" t="s">
        <v>169</v>
      </c>
      <c r="AD421" t="s">
        <v>823</v>
      </c>
      <c r="AE421" s="113">
        <v>423</v>
      </c>
      <c r="AF421" s="69">
        <v>-1.8561484918793503E-2</v>
      </c>
    </row>
    <row r="422" spans="23:32">
      <c r="W422" t="s">
        <v>168</v>
      </c>
      <c r="X422" t="s">
        <v>825</v>
      </c>
      <c r="Y422" s="112">
        <v>47762.144202086703</v>
      </c>
      <c r="Z422" s="69">
        <v>-8.6205653346286271E-3</v>
      </c>
      <c r="AC422" t="s">
        <v>169</v>
      </c>
      <c r="AD422" t="s">
        <v>825</v>
      </c>
      <c r="AE422" s="113">
        <v>434</v>
      </c>
      <c r="AF422" s="69">
        <v>2.6004728132387633E-2</v>
      </c>
    </row>
    <row r="423" spans="23:32">
      <c r="W423" t="s">
        <v>168</v>
      </c>
      <c r="X423" t="s">
        <v>827</v>
      </c>
      <c r="Y423" s="112">
        <v>43102.337874175901</v>
      </c>
      <c r="Z423" s="69">
        <v>-9.7562754054647649E-2</v>
      </c>
      <c r="AC423" t="s">
        <v>169</v>
      </c>
      <c r="AD423" t="s">
        <v>827</v>
      </c>
      <c r="AE423" s="113">
        <v>425</v>
      </c>
      <c r="AF423" s="69">
        <v>-2.0737327188940058E-2</v>
      </c>
    </row>
    <row r="424" spans="23:32">
      <c r="W424" t="s">
        <v>168</v>
      </c>
      <c r="X424" t="s">
        <v>829</v>
      </c>
      <c r="Y424" s="112">
        <v>45769.156962094799</v>
      </c>
      <c r="Z424" s="69">
        <v>6.1871796738818707E-2</v>
      </c>
      <c r="AC424" t="s">
        <v>169</v>
      </c>
      <c r="AD424" t="s">
        <v>829</v>
      </c>
      <c r="AE424" s="112">
        <v>425</v>
      </c>
      <c r="AF424" s="69">
        <v>0</v>
      </c>
    </row>
    <row r="425" spans="23:32">
      <c r="W425" t="s">
        <v>168</v>
      </c>
      <c r="X425" t="s">
        <v>831</v>
      </c>
      <c r="Y425" s="112">
        <v>43731.252836698201</v>
      </c>
      <c r="Z425" s="69">
        <v>-4.4525708155043198E-2</v>
      </c>
      <c r="AC425" t="s">
        <v>169</v>
      </c>
      <c r="AD425" t="s">
        <v>831</v>
      </c>
      <c r="AE425" s="113">
        <v>416.5</v>
      </c>
      <c r="AF425" s="69">
        <v>-2.0000000000000018E-2</v>
      </c>
    </row>
    <row r="426" spans="23:32">
      <c r="W426" t="s">
        <v>168</v>
      </c>
      <c r="X426" t="s">
        <v>833</v>
      </c>
      <c r="Y426" s="112">
        <v>38913.617155040098</v>
      </c>
      <c r="Z426" s="69">
        <v>-0.11016459326349914</v>
      </c>
      <c r="AC426" t="s">
        <v>169</v>
      </c>
      <c r="AD426" t="s">
        <v>833</v>
      </c>
      <c r="AE426" s="113">
        <v>404</v>
      </c>
      <c r="AF426" s="69">
        <v>-3.0012004801920789E-2</v>
      </c>
    </row>
    <row r="427" spans="23:32">
      <c r="W427" t="s">
        <v>168</v>
      </c>
      <c r="X427" t="s">
        <v>835</v>
      </c>
      <c r="Y427" s="112">
        <v>39976.109281675403</v>
      </c>
      <c r="Z427" s="69">
        <v>2.7303864413377843E-2</v>
      </c>
      <c r="AC427" t="s">
        <v>169</v>
      </c>
      <c r="AD427" t="s">
        <v>835</v>
      </c>
      <c r="AE427" s="113">
        <v>403.5</v>
      </c>
      <c r="AF427" s="69">
        <v>-1.2376237623762387E-3</v>
      </c>
    </row>
    <row r="428" spans="23:32">
      <c r="W428" t="s">
        <v>168</v>
      </c>
      <c r="X428" t="s">
        <v>837</v>
      </c>
      <c r="Y428" s="112">
        <v>41651.260513328401</v>
      </c>
      <c r="Z428" s="69">
        <v>4.190380859352083E-2</v>
      </c>
      <c r="AC428" t="s">
        <v>169</v>
      </c>
      <c r="AD428" t="s">
        <v>837</v>
      </c>
      <c r="AE428" s="113">
        <v>402.5</v>
      </c>
      <c r="AF428" s="69">
        <v>-2.4783147459727095E-3</v>
      </c>
    </row>
    <row r="429" spans="23:32">
      <c r="W429" t="s">
        <v>168</v>
      </c>
      <c r="X429" t="s">
        <v>839</v>
      </c>
      <c r="Y429" s="112">
        <v>40246.7034439165</v>
      </c>
      <c r="Z429" s="69">
        <v>-3.3721838237343205E-2</v>
      </c>
      <c r="AC429" t="s">
        <v>169</v>
      </c>
      <c r="AD429" t="s">
        <v>839</v>
      </c>
      <c r="AE429" s="113">
        <v>399.5</v>
      </c>
      <c r="AF429" s="69">
        <v>-7.4534161490683593E-3</v>
      </c>
    </row>
    <row r="430" spans="23:32">
      <c r="W430" t="s">
        <v>168</v>
      </c>
      <c r="X430" t="s">
        <v>840</v>
      </c>
      <c r="Y430" s="112">
        <v>39883.292481466298</v>
      </c>
      <c r="Z430" s="69">
        <v>-9.0295833286473393E-3</v>
      </c>
      <c r="AC430" t="s">
        <v>169</v>
      </c>
      <c r="AD430" t="s">
        <v>840</v>
      </c>
      <c r="AE430" s="113">
        <v>400</v>
      </c>
      <c r="AF430" s="69">
        <v>1.2515644555695093E-3</v>
      </c>
    </row>
    <row r="431" spans="23:32">
      <c r="W431" t="s">
        <v>168</v>
      </c>
      <c r="X431" t="s">
        <v>841</v>
      </c>
      <c r="Y431" s="112">
        <v>41515.502636698599</v>
      </c>
      <c r="Z431" s="69">
        <v>4.0924659266553531E-2</v>
      </c>
      <c r="AC431" t="s">
        <v>169</v>
      </c>
      <c r="AD431" t="s">
        <v>841</v>
      </c>
      <c r="AE431" s="112">
        <v>402.5</v>
      </c>
      <c r="AF431" s="69">
        <v>6.2500000000000888E-3</v>
      </c>
    </row>
    <row r="432" spans="23:32">
      <c r="W432" t="s">
        <v>168</v>
      </c>
      <c r="X432" t="s">
        <v>842</v>
      </c>
      <c r="Y432" s="112">
        <v>42909.740296070799</v>
      </c>
      <c r="Z432" s="69">
        <v>3.3583542792993359E-2</v>
      </c>
      <c r="AC432" t="s">
        <v>169</v>
      </c>
      <c r="AD432" t="s">
        <v>842</v>
      </c>
      <c r="AE432" s="112">
        <v>398</v>
      </c>
      <c r="AF432" s="69">
        <v>-1.1180124223602483E-2</v>
      </c>
    </row>
    <row r="433" spans="23:32">
      <c r="W433" t="s">
        <v>168</v>
      </c>
      <c r="X433" t="s">
        <v>843</v>
      </c>
      <c r="Y433" s="112">
        <v>42028.334953836202</v>
      </c>
      <c r="Z433" s="69">
        <v>-2.0540915329550602E-2</v>
      </c>
      <c r="AC433" t="s">
        <v>169</v>
      </c>
      <c r="AD433" t="s">
        <v>843</v>
      </c>
      <c r="AE433" s="113">
        <v>394</v>
      </c>
      <c r="AF433" s="69">
        <v>-1.0050251256281451E-2</v>
      </c>
    </row>
    <row r="434" spans="23:32">
      <c r="W434" t="s">
        <v>168</v>
      </c>
      <c r="X434" t="s">
        <v>844</v>
      </c>
      <c r="Y434" s="112">
        <v>42905.548586032201</v>
      </c>
      <c r="Z434" s="69">
        <v>2.087195776752826E-2</v>
      </c>
      <c r="AC434" t="s">
        <v>169</v>
      </c>
      <c r="AD434" t="s">
        <v>844</v>
      </c>
      <c r="AE434" s="113">
        <v>394</v>
      </c>
      <c r="AF434" s="69">
        <v>0</v>
      </c>
    </row>
    <row r="435" spans="23:32">
      <c r="W435" t="s">
        <v>168</v>
      </c>
      <c r="X435" t="s">
        <v>845</v>
      </c>
      <c r="Y435" s="112">
        <v>44126.435427313801</v>
      </c>
      <c r="Z435" s="69">
        <v>2.8455220397276548E-2</v>
      </c>
      <c r="AC435" t="s">
        <v>169</v>
      </c>
      <c r="AD435" t="s">
        <v>845</v>
      </c>
      <c r="AE435" s="112">
        <v>397</v>
      </c>
      <c r="AF435" s="69">
        <v>7.6142131979695105E-3</v>
      </c>
    </row>
    <row r="436" spans="23:32">
      <c r="W436" t="s">
        <v>168</v>
      </c>
      <c r="X436" t="s">
        <v>846</v>
      </c>
      <c r="Y436" s="112">
        <v>44596.577411112499</v>
      </c>
      <c r="Z436" s="69">
        <v>1.065442923829929E-2</v>
      </c>
      <c r="AC436" t="s">
        <v>169</v>
      </c>
      <c r="AD436" t="s">
        <v>846</v>
      </c>
      <c r="AE436" s="113">
        <v>397</v>
      </c>
      <c r="AF436" s="69">
        <v>0</v>
      </c>
    </row>
    <row r="437" spans="23:32">
      <c r="W437" t="s">
        <v>168</v>
      </c>
      <c r="X437" t="s">
        <v>847</v>
      </c>
      <c r="Y437" s="112">
        <v>43935.559501249598</v>
      </c>
      <c r="Z437" s="69">
        <v>-1.4822166817182514E-2</v>
      </c>
      <c r="AC437" t="s">
        <v>169</v>
      </c>
      <c r="AD437" t="s">
        <v>847</v>
      </c>
      <c r="AE437" s="113">
        <v>405</v>
      </c>
      <c r="AF437" s="69">
        <v>2.0151133501259411E-2</v>
      </c>
    </row>
    <row r="438" spans="23:32">
      <c r="W438" t="s">
        <v>168</v>
      </c>
      <c r="X438" t="s">
        <v>848</v>
      </c>
      <c r="Y438" s="112">
        <v>44256.696089995603</v>
      </c>
      <c r="Z438" s="69">
        <v>7.3092636668681266E-3</v>
      </c>
      <c r="AC438" t="s">
        <v>169</v>
      </c>
      <c r="AD438" t="s">
        <v>848</v>
      </c>
      <c r="AE438" s="112">
        <v>401</v>
      </c>
      <c r="AF438" s="69">
        <v>-9.8765432098765205E-3</v>
      </c>
    </row>
    <row r="439" spans="23:32">
      <c r="W439" t="s">
        <v>168</v>
      </c>
      <c r="X439" t="s">
        <v>849</v>
      </c>
      <c r="Y439" s="112">
        <v>44338.453208123203</v>
      </c>
      <c r="Z439" s="69">
        <v>1.8473389419162434E-3</v>
      </c>
      <c r="AC439" t="s">
        <v>169</v>
      </c>
      <c r="AD439" t="s">
        <v>849</v>
      </c>
      <c r="AE439" s="113">
        <v>411</v>
      </c>
      <c r="AF439" s="69">
        <v>2.4937655860349128E-2</v>
      </c>
    </row>
    <row r="440" spans="23:32">
      <c r="W440" t="s">
        <v>168</v>
      </c>
      <c r="X440" t="s">
        <v>850</v>
      </c>
      <c r="Y440" s="112">
        <v>44612.729896620003</v>
      </c>
      <c r="Z440" s="69">
        <v>6.1859778285306977E-3</v>
      </c>
      <c r="AC440" t="s">
        <v>169</v>
      </c>
      <c r="AD440" t="s">
        <v>850</v>
      </c>
      <c r="AE440" s="112">
        <v>401.5</v>
      </c>
      <c r="AF440" s="69">
        <v>-2.311435523114358E-2</v>
      </c>
    </row>
    <row r="441" spans="23:32">
      <c r="W441" t="s">
        <v>168</v>
      </c>
      <c r="X441" t="s">
        <v>851</v>
      </c>
      <c r="Y441" s="112">
        <v>43817.634984843797</v>
      </c>
      <c r="Z441" s="69">
        <v>-1.7822153309574706E-2</v>
      </c>
      <c r="AC441" t="s">
        <v>169</v>
      </c>
      <c r="AD441" t="s">
        <v>851</v>
      </c>
      <c r="AE441" s="113">
        <v>405</v>
      </c>
      <c r="AF441" s="69">
        <v>8.7173100871731357E-3</v>
      </c>
    </row>
    <row r="442" spans="23:32">
      <c r="W442" t="s">
        <v>168</v>
      </c>
      <c r="X442" t="s">
        <v>852</v>
      </c>
      <c r="Y442" s="112">
        <v>43983.383462534402</v>
      </c>
      <c r="Z442" s="69">
        <v>3.7826888134866454E-3</v>
      </c>
      <c r="AC442" t="s">
        <v>169</v>
      </c>
      <c r="AD442" t="s">
        <v>852</v>
      </c>
      <c r="AE442" s="113">
        <v>403</v>
      </c>
      <c r="AF442" s="69">
        <v>-4.9382716049383157E-3</v>
      </c>
    </row>
    <row r="443" spans="23:32">
      <c r="W443" t="s">
        <v>168</v>
      </c>
      <c r="X443" t="s">
        <v>853</v>
      </c>
      <c r="Y443" s="112">
        <v>44310.1193383504</v>
      </c>
      <c r="Z443" s="69">
        <v>7.4286207675295923E-3</v>
      </c>
      <c r="AC443" t="s">
        <v>169</v>
      </c>
      <c r="AD443" t="s">
        <v>853</v>
      </c>
      <c r="AE443" s="113">
        <v>405</v>
      </c>
      <c r="AF443" s="69">
        <v>4.9627791563275903E-3</v>
      </c>
    </row>
    <row r="444" spans="23:32">
      <c r="W444" t="s">
        <v>168</v>
      </c>
      <c r="X444" t="s">
        <v>854</v>
      </c>
      <c r="Y444" s="112">
        <v>46707.524994162501</v>
      </c>
      <c r="Z444" s="69">
        <v>5.4105150056257045E-2</v>
      </c>
      <c r="AC444" t="s">
        <v>169</v>
      </c>
      <c r="AD444" t="s">
        <v>854</v>
      </c>
      <c r="AE444" s="113">
        <v>405</v>
      </c>
      <c r="AF444" s="69">
        <v>0</v>
      </c>
    </row>
    <row r="445" spans="23:32">
      <c r="W445" t="s">
        <v>168</v>
      </c>
      <c r="X445" t="s">
        <v>855</v>
      </c>
      <c r="Y445" s="112">
        <v>45890.179963403498</v>
      </c>
      <c r="Z445" s="69">
        <v>-1.7499215187727346E-2</v>
      </c>
      <c r="AC445" t="s">
        <v>169</v>
      </c>
      <c r="AD445" t="s">
        <v>855</v>
      </c>
      <c r="AE445" s="113">
        <v>407</v>
      </c>
      <c r="AF445" s="69">
        <v>4.9382716049382047E-3</v>
      </c>
    </row>
    <row r="446" spans="23:32">
      <c r="W446" t="s">
        <v>168</v>
      </c>
      <c r="X446" t="s">
        <v>856</v>
      </c>
      <c r="Y446" s="112">
        <v>44726.278873928801</v>
      </c>
      <c r="Z446" s="69">
        <v>-2.5362748422492198E-2</v>
      </c>
      <c r="AC446" t="s">
        <v>169</v>
      </c>
      <c r="AD446" t="s">
        <v>856</v>
      </c>
      <c r="AE446" s="113">
        <v>404</v>
      </c>
      <c r="AF446" s="69">
        <v>-7.3710073710073765E-3</v>
      </c>
    </row>
    <row r="447" spans="23:32">
      <c r="W447" t="s">
        <v>168</v>
      </c>
      <c r="X447" t="s">
        <v>857</v>
      </c>
      <c r="Y447" s="112">
        <v>45034.793766507901</v>
      </c>
      <c r="Z447" s="69">
        <v>6.8978439598947894E-3</v>
      </c>
      <c r="AC447" t="s">
        <v>169</v>
      </c>
      <c r="AD447" t="s">
        <v>857</v>
      </c>
      <c r="AE447" s="113">
        <v>406</v>
      </c>
      <c r="AF447" s="69">
        <v>4.9504950495049549E-3</v>
      </c>
    </row>
    <row r="448" spans="23:32">
      <c r="W448" t="s">
        <v>168</v>
      </c>
      <c r="X448" t="s">
        <v>858</v>
      </c>
      <c r="Y448" s="112">
        <v>45397.523367405302</v>
      </c>
      <c r="Z448" s="69">
        <v>8.0544301541169983E-3</v>
      </c>
      <c r="AC448" t="s">
        <v>169</v>
      </c>
      <c r="AD448" t="s">
        <v>858</v>
      </c>
      <c r="AE448" s="113">
        <v>405</v>
      </c>
      <c r="AF448" s="69">
        <v>-2.4630541871921707E-3</v>
      </c>
    </row>
    <row r="449" spans="23:32">
      <c r="W449" t="s">
        <v>168</v>
      </c>
      <c r="X449" t="s">
        <v>859</v>
      </c>
      <c r="Y449" s="112">
        <v>43786.999258838099</v>
      </c>
      <c r="Z449" s="69">
        <v>-3.5476034574245752E-2</v>
      </c>
      <c r="AC449" t="s">
        <v>169</v>
      </c>
      <c r="AD449" t="s">
        <v>859</v>
      </c>
      <c r="AE449" s="112">
        <v>398</v>
      </c>
      <c r="AF449" s="69">
        <v>-1.7283950617283939E-2</v>
      </c>
    </row>
    <row r="450" spans="23:32">
      <c r="W450" t="s">
        <v>168</v>
      </c>
      <c r="X450" t="s">
        <v>860</v>
      </c>
      <c r="Y450" s="112">
        <v>41616.258445405503</v>
      </c>
      <c r="Z450" s="69">
        <v>-4.9575007426306938E-2</v>
      </c>
      <c r="AC450" t="s">
        <v>169</v>
      </c>
      <c r="AD450" t="s">
        <v>860</v>
      </c>
      <c r="AE450" s="113">
        <v>398.5</v>
      </c>
      <c r="AF450" s="69">
        <v>1.2562814070351536E-3</v>
      </c>
    </row>
    <row r="451" spans="23:32">
      <c r="W451" t="s">
        <v>168</v>
      </c>
      <c r="X451" t="s">
        <v>861</v>
      </c>
      <c r="Y451" s="112">
        <v>41807.966887736402</v>
      </c>
      <c r="Z451" s="69">
        <v>4.6065756387589918E-3</v>
      </c>
      <c r="AC451" t="s">
        <v>169</v>
      </c>
      <c r="AD451" t="s">
        <v>861</v>
      </c>
      <c r="AE451" s="113">
        <v>398</v>
      </c>
      <c r="AF451" s="69">
        <v>-1.2547051442910462E-3</v>
      </c>
    </row>
    <row r="452" spans="23:32">
      <c r="W452" t="s">
        <v>168</v>
      </c>
      <c r="X452" t="s">
        <v>862</v>
      </c>
      <c r="Y452" s="112">
        <v>42191.1252372378</v>
      </c>
      <c r="Z452" s="69">
        <v>9.1647209377643257E-3</v>
      </c>
      <c r="AC452" t="s">
        <v>169</v>
      </c>
      <c r="AD452" t="s">
        <v>862</v>
      </c>
      <c r="AE452" s="113">
        <v>397.5</v>
      </c>
      <c r="AF452" s="69">
        <v>-1.2562814070351536E-3</v>
      </c>
    </row>
    <row r="453" spans="23:32">
      <c r="W453" t="s">
        <v>168</v>
      </c>
      <c r="X453" t="s">
        <v>863</v>
      </c>
      <c r="Y453" s="112">
        <v>41972.835460837399</v>
      </c>
      <c r="Z453" s="69">
        <v>-5.1738315859786166E-3</v>
      </c>
      <c r="AC453" t="s">
        <v>169</v>
      </c>
      <c r="AD453" t="s">
        <v>863</v>
      </c>
      <c r="AE453" s="113">
        <v>394</v>
      </c>
      <c r="AF453" s="69">
        <v>-8.8050314465408785E-3</v>
      </c>
    </row>
    <row r="454" spans="23:32">
      <c r="W454" t="s">
        <v>168</v>
      </c>
      <c r="X454" t="s">
        <v>864</v>
      </c>
      <c r="Y454" s="112">
        <v>41766.963302048098</v>
      </c>
      <c r="Z454" s="69">
        <v>-4.9048904256513426E-3</v>
      </c>
      <c r="AC454" t="s">
        <v>169</v>
      </c>
      <c r="AD454" t="s">
        <v>864</v>
      </c>
      <c r="AE454" s="113">
        <v>382</v>
      </c>
      <c r="AF454" s="69">
        <v>-3.0456852791878153E-2</v>
      </c>
    </row>
    <row r="455" spans="23:32">
      <c r="W455" t="s">
        <v>168</v>
      </c>
      <c r="X455" t="s">
        <v>865</v>
      </c>
      <c r="Y455" s="112">
        <v>42651.626363528398</v>
      </c>
      <c r="Z455" s="69">
        <v>2.1180928454928472E-2</v>
      </c>
      <c r="AC455" t="s">
        <v>169</v>
      </c>
      <c r="AD455" t="s">
        <v>865</v>
      </c>
      <c r="AE455" s="113">
        <v>387</v>
      </c>
      <c r="AF455" s="69">
        <v>1.308900523560208E-2</v>
      </c>
    </row>
    <row r="456" spans="23:32">
      <c r="W456" t="s">
        <v>168</v>
      </c>
      <c r="X456" t="s">
        <v>866</v>
      </c>
      <c r="Y456" s="112">
        <v>42999.387198046999</v>
      </c>
      <c r="Z456" s="69">
        <v>8.1535187323120706E-3</v>
      </c>
      <c r="AC456" t="s">
        <v>169</v>
      </c>
      <c r="AD456" t="s">
        <v>866</v>
      </c>
      <c r="AE456" s="113">
        <v>387</v>
      </c>
      <c r="AF456" s="69">
        <v>0</v>
      </c>
    </row>
    <row r="457" spans="23:32">
      <c r="W457" t="s">
        <v>168</v>
      </c>
      <c r="X457" t="s">
        <v>867</v>
      </c>
      <c r="Y457" s="112">
        <v>43026.799053717099</v>
      </c>
      <c r="Z457" s="69">
        <v>6.3749410064484202E-4</v>
      </c>
      <c r="AC457" t="s">
        <v>169</v>
      </c>
      <c r="AD457" t="s">
        <v>867</v>
      </c>
      <c r="AE457" s="112">
        <v>390</v>
      </c>
      <c r="AF457" s="69">
        <v>7.7519379844961378E-3</v>
      </c>
    </row>
    <row r="458" spans="23:32">
      <c r="W458" t="s">
        <v>168</v>
      </c>
      <c r="X458" t="s">
        <v>868</v>
      </c>
      <c r="Y458" s="112">
        <v>43208.444177086203</v>
      </c>
      <c r="Z458" s="69">
        <v>4.2216741046046113E-3</v>
      </c>
      <c r="AC458" t="s">
        <v>169</v>
      </c>
      <c r="AD458" t="s">
        <v>868</v>
      </c>
      <c r="AE458" s="113">
        <v>390</v>
      </c>
      <c r="AF458" s="69">
        <v>0</v>
      </c>
    </row>
    <row r="459" spans="23:32">
      <c r="W459" t="s">
        <v>168</v>
      </c>
      <c r="X459" t="s">
        <v>869</v>
      </c>
      <c r="Y459" s="112">
        <v>43265.658184955697</v>
      </c>
      <c r="Z459" s="69">
        <v>1.3241395046534876E-3</v>
      </c>
      <c r="AC459" t="s">
        <v>169</v>
      </c>
      <c r="AD459" t="s">
        <v>869</v>
      </c>
      <c r="AE459" s="113">
        <v>395</v>
      </c>
      <c r="AF459" s="69">
        <v>1.2820512820512775E-2</v>
      </c>
    </row>
    <row r="460" spans="23:32">
      <c r="W460" t="s">
        <v>168</v>
      </c>
      <c r="X460" t="s">
        <v>870</v>
      </c>
      <c r="Y460" s="112">
        <v>43176.636882915198</v>
      </c>
      <c r="Z460" s="69">
        <v>-2.0575510872836711E-3</v>
      </c>
      <c r="AC460" t="s">
        <v>169</v>
      </c>
      <c r="AD460" t="s">
        <v>870</v>
      </c>
      <c r="AE460" s="113">
        <v>389</v>
      </c>
      <c r="AF460" s="69">
        <v>-1.5189873417721489E-2</v>
      </c>
    </row>
    <row r="461" spans="23:32">
      <c r="W461" t="s">
        <v>168</v>
      </c>
      <c r="X461" t="s">
        <v>871</v>
      </c>
      <c r="Y461" s="112">
        <v>42280.374493040101</v>
      </c>
      <c r="Z461" s="69">
        <v>-2.0758040796589827E-2</v>
      </c>
      <c r="AC461" t="s">
        <v>169</v>
      </c>
      <c r="AD461" t="s">
        <v>871</v>
      </c>
      <c r="AE461" s="113">
        <v>391.5</v>
      </c>
      <c r="AF461" s="69">
        <v>6.4267352185090054E-3</v>
      </c>
    </row>
    <row r="462" spans="23:32">
      <c r="W462" t="s">
        <v>168</v>
      </c>
      <c r="X462" t="s">
        <v>872</v>
      </c>
      <c r="Y462" s="112">
        <v>41848.6584927722</v>
      </c>
      <c r="Z462" s="69">
        <v>-1.0210789413394816E-2</v>
      </c>
      <c r="AC462" t="s">
        <v>169</v>
      </c>
      <c r="AD462" t="s">
        <v>872</v>
      </c>
      <c r="AE462" s="113">
        <v>402.5</v>
      </c>
      <c r="AF462" s="69">
        <v>2.8097062579821142E-2</v>
      </c>
    </row>
    <row r="463" spans="23:32">
      <c r="W463" t="s">
        <v>168</v>
      </c>
      <c r="X463" t="s">
        <v>873</v>
      </c>
      <c r="Y463" s="112">
        <v>42116.036650729598</v>
      </c>
      <c r="Z463" s="69">
        <v>6.389169153500518E-3</v>
      </c>
      <c r="AC463" t="s">
        <v>169</v>
      </c>
      <c r="AD463" t="s">
        <v>873</v>
      </c>
      <c r="AE463" s="113">
        <v>400</v>
      </c>
      <c r="AF463" s="69">
        <v>-6.2111801242236142E-3</v>
      </c>
    </row>
    <row r="464" spans="23:32">
      <c r="W464" t="s">
        <v>168</v>
      </c>
      <c r="X464" t="s">
        <v>874</v>
      </c>
      <c r="Y464" s="112">
        <v>43549.190567258003</v>
      </c>
      <c r="Z464" s="69">
        <v>3.4028698578967065E-2</v>
      </c>
      <c r="AC464" t="s">
        <v>169</v>
      </c>
      <c r="AD464" t="s">
        <v>874</v>
      </c>
      <c r="AE464" s="113">
        <v>387.5</v>
      </c>
      <c r="AF464" s="69">
        <v>-3.125E-2</v>
      </c>
    </row>
    <row r="465" spans="23:32">
      <c r="W465" t="s">
        <v>168</v>
      </c>
      <c r="X465" t="s">
        <v>875</v>
      </c>
      <c r="Y465" s="112">
        <v>43469.8424237691</v>
      </c>
      <c r="Z465" s="69">
        <v>-1.8220348634576666E-3</v>
      </c>
      <c r="AC465" t="s">
        <v>169</v>
      </c>
      <c r="AD465" t="s">
        <v>875</v>
      </c>
      <c r="AE465" s="112">
        <v>388.5</v>
      </c>
      <c r="AF465" s="69">
        <v>2.580645161290418E-3</v>
      </c>
    </row>
    <row r="466" spans="23:32">
      <c r="W466" t="s">
        <v>168</v>
      </c>
      <c r="X466" t="s">
        <v>876</v>
      </c>
      <c r="Y466" s="112">
        <v>42703.383022166599</v>
      </c>
      <c r="Z466" s="69">
        <v>-1.7631980215861209E-2</v>
      </c>
      <c r="AC466" t="s">
        <v>169</v>
      </c>
      <c r="AD466" t="s">
        <v>876</v>
      </c>
      <c r="AE466" s="112">
        <v>384</v>
      </c>
      <c r="AF466" s="69">
        <v>-1.158301158301156E-2</v>
      </c>
    </row>
    <row r="467" spans="23:32">
      <c r="W467" t="s">
        <v>168</v>
      </c>
      <c r="X467" t="s">
        <v>877</v>
      </c>
      <c r="Y467" s="112">
        <v>43592.868606637297</v>
      </c>
      <c r="Z467" s="69">
        <v>2.0829393868138757E-2</v>
      </c>
      <c r="AC467" t="s">
        <v>169</v>
      </c>
      <c r="AD467" t="s">
        <v>877</v>
      </c>
      <c r="AE467" s="112">
        <v>385</v>
      </c>
      <c r="AF467" s="69">
        <v>2.6041666666667407E-3</v>
      </c>
    </row>
    <row r="468" spans="23:32">
      <c r="W468" t="s">
        <v>168</v>
      </c>
      <c r="X468" t="s">
        <v>878</v>
      </c>
      <c r="Y468" s="112">
        <v>43170.666623282799</v>
      </c>
      <c r="Z468" s="69">
        <v>-9.6851158652636604E-3</v>
      </c>
      <c r="AC468" t="s">
        <v>169</v>
      </c>
      <c r="AD468" t="s">
        <v>878</v>
      </c>
      <c r="AE468" s="113">
        <v>387</v>
      </c>
      <c r="AF468" s="69">
        <v>5.1948051948051965E-3</v>
      </c>
    </row>
    <row r="469" spans="23:32">
      <c r="W469" t="s">
        <v>168</v>
      </c>
      <c r="X469" t="s">
        <v>879</v>
      </c>
      <c r="Y469" s="112">
        <v>42515.3249859641</v>
      </c>
      <c r="Z469" s="69">
        <v>-1.5180252902679547E-2</v>
      </c>
      <c r="AC469" t="s">
        <v>169</v>
      </c>
      <c r="AD469" t="s">
        <v>879</v>
      </c>
      <c r="AE469" s="113">
        <v>389</v>
      </c>
      <c r="AF469" s="69">
        <v>5.1679586563306845E-3</v>
      </c>
    </row>
    <row r="470" spans="23:32">
      <c r="W470" t="s">
        <v>168</v>
      </c>
      <c r="X470" t="s">
        <v>880</v>
      </c>
      <c r="Y470" s="112">
        <v>42108.629812568099</v>
      </c>
      <c r="Z470" s="69">
        <v>-9.5658488681497067E-3</v>
      </c>
      <c r="AC470" t="s">
        <v>169</v>
      </c>
      <c r="AD470" t="s">
        <v>880</v>
      </c>
      <c r="AE470" s="113">
        <v>400</v>
      </c>
      <c r="AF470" s="69">
        <v>2.8277634961439535E-2</v>
      </c>
    </row>
    <row r="471" spans="23:32">
      <c r="W471" t="s">
        <v>168</v>
      </c>
      <c r="X471" t="s">
        <v>881</v>
      </c>
      <c r="Y471" s="112">
        <v>41562.097087320799</v>
      </c>
      <c r="Z471" s="69">
        <v>-1.2979114439961581E-2</v>
      </c>
      <c r="AC471" t="s">
        <v>169</v>
      </c>
      <c r="AD471" t="s">
        <v>881</v>
      </c>
      <c r="AE471" s="113">
        <v>395.5</v>
      </c>
      <c r="AF471" s="69">
        <v>-1.1249999999999982E-2</v>
      </c>
    </row>
    <row r="472" spans="23:32">
      <c r="W472" t="s">
        <v>168</v>
      </c>
      <c r="X472" t="s">
        <v>882</v>
      </c>
      <c r="Y472" s="112">
        <v>40663.480413272497</v>
      </c>
      <c r="Z472" s="69">
        <v>-2.1621061905522598E-2</v>
      </c>
      <c r="AC472" t="s">
        <v>169</v>
      </c>
      <c r="AD472" t="s">
        <v>882</v>
      </c>
      <c r="AE472" s="113">
        <v>399.5</v>
      </c>
      <c r="AF472" s="69">
        <v>1.0113780025284402E-2</v>
      </c>
    </row>
    <row r="473" spans="23:32">
      <c r="W473" t="s">
        <v>168</v>
      </c>
      <c r="X473" t="s">
        <v>883</v>
      </c>
      <c r="Y473" s="112">
        <v>40929.347797993498</v>
      </c>
      <c r="Z473" s="69">
        <v>6.5382348490323761E-3</v>
      </c>
      <c r="AC473" t="s">
        <v>169</v>
      </c>
      <c r="AD473" t="s">
        <v>883</v>
      </c>
      <c r="AE473" s="112">
        <v>396</v>
      </c>
      <c r="AF473" s="69">
        <v>-8.7609511889862324E-3</v>
      </c>
    </row>
    <row r="474" spans="23:32">
      <c r="W474" t="s">
        <v>168</v>
      </c>
      <c r="X474" t="s">
        <v>884</v>
      </c>
      <c r="Y474" s="112">
        <v>40000.205760571298</v>
      </c>
      <c r="Z474" s="69">
        <v>-2.2701120037582179E-2</v>
      </c>
      <c r="AC474" t="s">
        <v>169</v>
      </c>
      <c r="AD474" t="s">
        <v>884</v>
      </c>
      <c r="AE474" s="113">
        <v>395</v>
      </c>
      <c r="AF474" s="69">
        <v>-2.525252525252486E-3</v>
      </c>
    </row>
    <row r="475" spans="23:32">
      <c r="W475" t="s">
        <v>168</v>
      </c>
      <c r="X475" t="s">
        <v>885</v>
      </c>
      <c r="Y475" s="112">
        <v>41255.703901821798</v>
      </c>
      <c r="Z475" s="69">
        <v>3.1387292074583684E-2</v>
      </c>
      <c r="AC475" t="s">
        <v>169</v>
      </c>
      <c r="AD475" t="s">
        <v>885</v>
      </c>
      <c r="AE475" s="113">
        <v>399.5</v>
      </c>
      <c r="AF475" s="69">
        <v>1.13924050632912E-2</v>
      </c>
    </row>
    <row r="476" spans="23:32">
      <c r="W476" t="s">
        <v>168</v>
      </c>
      <c r="X476" t="s">
        <v>886</v>
      </c>
      <c r="Y476" s="112">
        <v>41248.017672633403</v>
      </c>
      <c r="Z476" s="69">
        <v>-1.8630706693767429E-4</v>
      </c>
      <c r="AC476" t="s">
        <v>169</v>
      </c>
      <c r="AD476" t="s">
        <v>886</v>
      </c>
      <c r="AE476" s="113">
        <v>412</v>
      </c>
      <c r="AF476" s="69">
        <v>3.1289111389236623E-2</v>
      </c>
    </row>
    <row r="477" spans="23:32">
      <c r="W477" t="s">
        <v>168</v>
      </c>
      <c r="X477" t="s">
        <v>887</v>
      </c>
      <c r="Y477" s="112">
        <v>41906.580255894703</v>
      </c>
      <c r="Z477" s="69">
        <v>1.5965920798618916E-2</v>
      </c>
      <c r="AC477" t="s">
        <v>169</v>
      </c>
      <c r="AD477" t="s">
        <v>887</v>
      </c>
      <c r="AE477" s="113">
        <v>410</v>
      </c>
      <c r="AF477" s="69">
        <v>-4.8543689320388328E-3</v>
      </c>
    </row>
    <row r="478" spans="23:32">
      <c r="W478" t="s">
        <v>168</v>
      </c>
      <c r="X478" t="s">
        <v>888</v>
      </c>
      <c r="Y478" s="112">
        <v>42896.590521915801</v>
      </c>
      <c r="Z478" s="69">
        <v>2.3624219871337226E-2</v>
      </c>
      <c r="AC478" t="s">
        <v>169</v>
      </c>
      <c r="AD478" t="s">
        <v>888</v>
      </c>
      <c r="AE478" s="112">
        <v>410</v>
      </c>
      <c r="AF478" s="69">
        <v>0</v>
      </c>
    </row>
    <row r="479" spans="23:32">
      <c r="W479" t="s">
        <v>168</v>
      </c>
      <c r="X479" t="s">
        <v>889</v>
      </c>
      <c r="Y479" s="112">
        <v>41473.453647295697</v>
      </c>
      <c r="Z479" s="69">
        <v>-3.3175990383035869E-2</v>
      </c>
      <c r="AC479" t="s">
        <v>169</v>
      </c>
      <c r="AD479" t="s">
        <v>889</v>
      </c>
      <c r="AE479" s="112">
        <v>410</v>
      </c>
      <c r="AF479" s="69">
        <v>0</v>
      </c>
    </row>
    <row r="480" spans="23:32">
      <c r="W480" t="s">
        <v>168</v>
      </c>
      <c r="X480" t="s">
        <v>890</v>
      </c>
      <c r="Y480" s="112">
        <v>41779.481988816398</v>
      </c>
      <c r="Z480" s="69">
        <v>7.378896971621085E-3</v>
      </c>
      <c r="AC480" t="s">
        <v>169</v>
      </c>
      <c r="AD480" t="s">
        <v>890</v>
      </c>
      <c r="AE480" s="113">
        <v>409</v>
      </c>
      <c r="AF480" s="69">
        <v>-2.4390243902439046E-3</v>
      </c>
    </row>
    <row r="481" spans="23:32">
      <c r="W481" t="s">
        <v>168</v>
      </c>
      <c r="X481" t="s">
        <v>891</v>
      </c>
      <c r="Y481" s="112">
        <v>43457.584206495303</v>
      </c>
      <c r="Z481" s="69">
        <v>4.0165701866004433E-2</v>
      </c>
      <c r="AC481" t="s">
        <v>169</v>
      </c>
      <c r="AD481" t="s">
        <v>891</v>
      </c>
      <c r="AE481" s="113">
        <v>411</v>
      </c>
      <c r="AF481" s="69">
        <v>4.8899755501221609E-3</v>
      </c>
    </row>
    <row r="482" spans="23:32">
      <c r="W482" t="s">
        <v>168</v>
      </c>
      <c r="X482" t="s">
        <v>892</v>
      </c>
      <c r="Y482" s="112">
        <v>42978.091219057598</v>
      </c>
      <c r="Z482" s="69">
        <v>-1.1033585879033692E-2</v>
      </c>
      <c r="AC482" t="s">
        <v>169</v>
      </c>
      <c r="AD482" t="s">
        <v>892</v>
      </c>
      <c r="AE482" s="113">
        <v>419</v>
      </c>
      <c r="AF482" s="69">
        <v>1.9464720194647178E-2</v>
      </c>
    </row>
    <row r="483" spans="23:32">
      <c r="W483" t="s">
        <v>168</v>
      </c>
      <c r="X483" t="s">
        <v>893</v>
      </c>
      <c r="Y483" s="112">
        <v>41517.262898247303</v>
      </c>
      <c r="Z483" s="69">
        <v>-3.3990069809394563E-2</v>
      </c>
      <c r="AC483" t="s">
        <v>169</v>
      </c>
      <c r="AD483" t="s">
        <v>893</v>
      </c>
      <c r="AE483" s="113">
        <v>405</v>
      </c>
      <c r="AF483" s="69">
        <v>-3.3412887828162319E-2</v>
      </c>
    </row>
    <row r="484" spans="23:32">
      <c r="W484" t="s">
        <v>168</v>
      </c>
      <c r="X484" t="s">
        <v>894</v>
      </c>
      <c r="Y484" s="112">
        <v>39234.199000796201</v>
      </c>
      <c r="Z484" s="69">
        <v>-5.4990713213598719E-2</v>
      </c>
      <c r="AC484" t="s">
        <v>169</v>
      </c>
      <c r="AD484" t="s">
        <v>894</v>
      </c>
      <c r="AE484" s="113">
        <v>387</v>
      </c>
      <c r="AF484" s="69">
        <v>-4.4444444444444398E-2</v>
      </c>
    </row>
    <row r="485" spans="23:32">
      <c r="W485" t="s">
        <v>168</v>
      </c>
      <c r="X485" t="s">
        <v>895</v>
      </c>
      <c r="Y485" s="112">
        <v>38644.566400372802</v>
      </c>
      <c r="Z485" s="69">
        <v>-1.5028536721533037E-2</v>
      </c>
      <c r="AC485" t="s">
        <v>169</v>
      </c>
      <c r="AD485" t="s">
        <v>895</v>
      </c>
      <c r="AE485" s="112">
        <v>373</v>
      </c>
      <c r="AF485" s="69">
        <v>-3.6175710594315236E-2</v>
      </c>
    </row>
    <row r="486" spans="23:32">
      <c r="W486" t="s">
        <v>168</v>
      </c>
      <c r="X486" t="s">
        <v>896</v>
      </c>
      <c r="Y486" s="112">
        <v>38751.184771604501</v>
      </c>
      <c r="Z486" s="69">
        <v>2.7589485705983297E-3</v>
      </c>
      <c r="AC486" t="s">
        <v>169</v>
      </c>
      <c r="AD486" t="s">
        <v>896</v>
      </c>
      <c r="AE486" s="113">
        <v>379</v>
      </c>
      <c r="AF486" s="69">
        <v>1.6085790884718509E-2</v>
      </c>
    </row>
    <row r="487" spans="23:32">
      <c r="W487" t="s">
        <v>168</v>
      </c>
      <c r="X487" t="s">
        <v>897</v>
      </c>
      <c r="Y487" s="112">
        <v>39397.4145464635</v>
      </c>
      <c r="Z487" s="69">
        <v>1.6676387539318105E-2</v>
      </c>
      <c r="AC487" t="s">
        <v>169</v>
      </c>
      <c r="AD487" t="s">
        <v>897</v>
      </c>
      <c r="AE487" s="113">
        <v>377</v>
      </c>
      <c r="AF487" s="69">
        <v>-5.2770448548812299E-3</v>
      </c>
    </row>
    <row r="488" spans="23:32">
      <c r="W488" t="s">
        <v>168</v>
      </c>
      <c r="X488" t="s">
        <v>898</v>
      </c>
      <c r="Y488" s="112">
        <v>40512.772844019397</v>
      </c>
      <c r="Z488" s="69">
        <v>2.831044398206628E-2</v>
      </c>
      <c r="AC488" t="s">
        <v>169</v>
      </c>
      <c r="AD488" t="s">
        <v>898</v>
      </c>
      <c r="AE488" s="113">
        <v>382</v>
      </c>
      <c r="AF488" s="69">
        <v>1.3262599469495928E-2</v>
      </c>
    </row>
    <row r="489" spans="23:32">
      <c r="W489" t="s">
        <v>168</v>
      </c>
      <c r="X489" t="s">
        <v>899</v>
      </c>
      <c r="Y489" s="112">
        <v>40812.333481768903</v>
      </c>
      <c r="Z489" s="69">
        <v>7.3942269738698219E-3</v>
      </c>
      <c r="AC489" t="s">
        <v>169</v>
      </c>
      <c r="AD489" t="s">
        <v>899</v>
      </c>
      <c r="AE489" s="113">
        <v>380</v>
      </c>
      <c r="AF489" s="69">
        <v>-5.2356020942407877E-3</v>
      </c>
    </row>
    <row r="490" spans="23:32">
      <c r="W490" t="s">
        <v>168</v>
      </c>
      <c r="X490" t="s">
        <v>900</v>
      </c>
      <c r="Y490" s="112">
        <v>41304.360669657399</v>
      </c>
      <c r="Z490" s="69">
        <v>1.205584552297867E-2</v>
      </c>
      <c r="AC490" t="s">
        <v>169</v>
      </c>
      <c r="AD490" t="s">
        <v>900</v>
      </c>
      <c r="AE490" s="112">
        <v>377.5</v>
      </c>
      <c r="AF490" s="69">
        <v>-6.5789473684210176E-3</v>
      </c>
    </row>
    <row r="491" spans="23:32">
      <c r="W491" t="s">
        <v>168</v>
      </c>
      <c r="X491" t="s">
        <v>901</v>
      </c>
      <c r="Y491" s="112">
        <v>40330.906587391801</v>
      </c>
      <c r="Z491" s="69">
        <v>-2.3567828347497155E-2</v>
      </c>
      <c r="AC491" t="s">
        <v>169</v>
      </c>
      <c r="AD491" t="s">
        <v>901</v>
      </c>
      <c r="AE491" s="112">
        <v>368.5</v>
      </c>
      <c r="AF491" s="69">
        <v>-2.384105960264904E-2</v>
      </c>
    </row>
    <row r="492" spans="23:32">
      <c r="W492" t="s">
        <v>168</v>
      </c>
      <c r="X492" t="s">
        <v>902</v>
      </c>
      <c r="Y492" s="112">
        <v>40350.429936938199</v>
      </c>
      <c r="Z492" s="69">
        <v>4.8407911446513019E-4</v>
      </c>
      <c r="AC492" t="s">
        <v>169</v>
      </c>
      <c r="AD492" t="s">
        <v>902</v>
      </c>
      <c r="AE492" s="112">
        <v>369</v>
      </c>
      <c r="AF492" s="69">
        <v>1.3568521031208647E-3</v>
      </c>
    </row>
    <row r="493" spans="23:32">
      <c r="W493" t="s">
        <v>168</v>
      </c>
      <c r="X493" t="s">
        <v>903</v>
      </c>
      <c r="Y493" s="112">
        <v>39663.151865977903</v>
      </c>
      <c r="Z493" s="69">
        <v>-1.7032732291438091E-2</v>
      </c>
      <c r="AC493" t="s">
        <v>169</v>
      </c>
      <c r="AD493" t="s">
        <v>903</v>
      </c>
      <c r="AE493" s="113">
        <v>367</v>
      </c>
      <c r="AF493" s="69">
        <v>-5.4200542005420349E-3</v>
      </c>
    </row>
    <row r="494" spans="23:32">
      <c r="W494" t="s">
        <v>168</v>
      </c>
      <c r="X494" t="s">
        <v>904</v>
      </c>
      <c r="Y494" s="112">
        <v>38950.665386044202</v>
      </c>
      <c r="Z494" s="69">
        <v>-1.7963435743614031E-2</v>
      </c>
      <c r="AC494" t="s">
        <v>169</v>
      </c>
      <c r="AD494" t="s">
        <v>904</v>
      </c>
      <c r="AE494" s="113">
        <v>358</v>
      </c>
      <c r="AF494" s="69">
        <v>-2.4523160762942808E-2</v>
      </c>
    </row>
    <row r="495" spans="23:32">
      <c r="W495" t="s">
        <v>168</v>
      </c>
      <c r="X495" t="s">
        <v>905</v>
      </c>
      <c r="Y495" s="112">
        <v>37942.089529885801</v>
      </c>
      <c r="Z495" s="69">
        <v>-2.5893674630774521E-2</v>
      </c>
      <c r="AC495" t="s">
        <v>169</v>
      </c>
      <c r="AD495" t="s">
        <v>905</v>
      </c>
      <c r="AE495" s="113">
        <v>343</v>
      </c>
      <c r="AF495" s="69">
        <v>-4.1899441340782162E-2</v>
      </c>
    </row>
    <row r="496" spans="23:32">
      <c r="W496" t="s">
        <v>168</v>
      </c>
      <c r="X496" t="s">
        <v>906</v>
      </c>
      <c r="Y496" s="112">
        <v>38706.291891024499</v>
      </c>
      <c r="Z496" s="69">
        <v>2.0141282955351114E-2</v>
      </c>
      <c r="AC496" t="s">
        <v>169</v>
      </c>
      <c r="AD496" t="s">
        <v>906</v>
      </c>
      <c r="AE496" s="112">
        <v>345</v>
      </c>
      <c r="AF496" s="69">
        <v>5.8309037900874383E-3</v>
      </c>
    </row>
    <row r="497" spans="23:32">
      <c r="W497" t="s">
        <v>168</v>
      </c>
      <c r="X497" t="s">
        <v>907</v>
      </c>
      <c r="Y497" s="112">
        <v>39318.7074270085</v>
      </c>
      <c r="Z497" s="69">
        <v>1.5822118473870495E-2</v>
      </c>
      <c r="AC497" t="s">
        <v>169</v>
      </c>
      <c r="AD497" t="s">
        <v>907</v>
      </c>
      <c r="AE497" s="113">
        <v>341</v>
      </c>
      <c r="AF497" s="69">
        <v>-1.1594202898550732E-2</v>
      </c>
    </row>
    <row r="498" spans="23:32">
      <c r="W498" t="s">
        <v>168</v>
      </c>
      <c r="X498" t="s">
        <v>908</v>
      </c>
      <c r="Y498" s="112">
        <v>39224.771369034097</v>
      </c>
      <c r="Z498" s="69">
        <v>-2.3890932363122008E-3</v>
      </c>
      <c r="AC498" t="s">
        <v>169</v>
      </c>
      <c r="AD498" t="s">
        <v>908</v>
      </c>
      <c r="AE498" s="112">
        <v>335.5</v>
      </c>
      <c r="AF498" s="69">
        <v>-1.6129032258064502E-2</v>
      </c>
    </row>
    <row r="499" spans="23:32">
      <c r="W499" t="s">
        <v>168</v>
      </c>
      <c r="X499" t="s">
        <v>909</v>
      </c>
      <c r="Y499" s="112">
        <v>39299.754928369301</v>
      </c>
      <c r="Z499" s="69">
        <v>1.9116378940680079E-3</v>
      </c>
      <c r="AC499" t="s">
        <v>169</v>
      </c>
      <c r="AD499" t="s">
        <v>909</v>
      </c>
      <c r="AE499" s="113">
        <v>339</v>
      </c>
      <c r="AF499" s="69">
        <v>1.0432190760059523E-2</v>
      </c>
    </row>
    <row r="500" spans="23:32">
      <c r="W500" t="s">
        <v>168</v>
      </c>
      <c r="X500" t="s">
        <v>910</v>
      </c>
      <c r="Y500" s="112">
        <v>39691.115951351698</v>
      </c>
      <c r="Z500" s="69">
        <v>9.9583578497046688E-3</v>
      </c>
      <c r="AC500" t="s">
        <v>169</v>
      </c>
      <c r="AD500" t="s">
        <v>910</v>
      </c>
      <c r="AE500" s="112">
        <v>343</v>
      </c>
      <c r="AF500" s="69">
        <v>1.1799410029498469E-2</v>
      </c>
    </row>
    <row r="501" spans="23:32">
      <c r="W501" t="s">
        <v>168</v>
      </c>
      <c r="X501" t="s">
        <v>911</v>
      </c>
      <c r="Y501" s="112">
        <v>40936.767867869101</v>
      </c>
      <c r="Z501" s="69">
        <v>3.1383645600798094E-2</v>
      </c>
      <c r="AC501" t="s">
        <v>169</v>
      </c>
      <c r="AD501" t="s">
        <v>911</v>
      </c>
      <c r="AE501" s="113">
        <v>342</v>
      </c>
      <c r="AF501" s="69">
        <v>-2.9154518950437192E-3</v>
      </c>
    </row>
    <row r="502" spans="23:32">
      <c r="W502" t="s">
        <v>168</v>
      </c>
      <c r="X502" t="s">
        <v>912</v>
      </c>
      <c r="Y502" s="112">
        <v>40035.722739741599</v>
      </c>
      <c r="Z502" s="69">
        <v>-2.2010656313556254E-2</v>
      </c>
      <c r="AC502" t="s">
        <v>169</v>
      </c>
      <c r="AD502" t="s">
        <v>912</v>
      </c>
      <c r="AE502" s="112">
        <v>335</v>
      </c>
      <c r="AF502" s="69">
        <v>-2.0467836257309968E-2</v>
      </c>
    </row>
    <row r="503" spans="23:32">
      <c r="W503" t="s">
        <v>168</v>
      </c>
      <c r="X503" t="s">
        <v>913</v>
      </c>
      <c r="Y503" s="112">
        <v>39613.998729954903</v>
      </c>
      <c r="Z503" s="69">
        <v>-1.0533692935386196E-2</v>
      </c>
      <c r="AC503" t="s">
        <v>169</v>
      </c>
      <c r="AD503" t="s">
        <v>913</v>
      </c>
      <c r="AE503" s="113">
        <v>335.5</v>
      </c>
      <c r="AF503" s="69">
        <v>1.4925373134329067E-3</v>
      </c>
    </row>
    <row r="504" spans="23:32">
      <c r="W504" t="s">
        <v>168</v>
      </c>
      <c r="X504" t="s">
        <v>914</v>
      </c>
      <c r="Y504" s="112">
        <v>39412.738499762803</v>
      </c>
      <c r="Z504" s="69">
        <v>-5.0805330601455534E-3</v>
      </c>
      <c r="AC504" t="s">
        <v>169</v>
      </c>
      <c r="AD504" t="s">
        <v>914</v>
      </c>
      <c r="AE504" s="112">
        <v>331.5</v>
      </c>
      <c r="AF504" s="69">
        <v>-1.1922503725782407E-2</v>
      </c>
    </row>
    <row r="505" spans="23:32">
      <c r="W505" t="s">
        <v>168</v>
      </c>
      <c r="X505" t="s">
        <v>915</v>
      </c>
      <c r="Y505" s="112">
        <v>39501.864663651497</v>
      </c>
      <c r="Z505" s="69">
        <v>2.2613542545193432E-3</v>
      </c>
      <c r="AC505" t="s">
        <v>169</v>
      </c>
      <c r="AD505" t="s">
        <v>915</v>
      </c>
      <c r="AE505" s="113">
        <v>328</v>
      </c>
      <c r="AF505" s="69">
        <v>-1.0558069381598756E-2</v>
      </c>
    </row>
    <row r="506" spans="23:32">
      <c r="W506" t="s">
        <v>168</v>
      </c>
      <c r="X506" t="s">
        <v>916</v>
      </c>
      <c r="Y506" s="112">
        <v>40481.510900458503</v>
      </c>
      <c r="Z506" s="69">
        <v>2.4799999826551122E-2</v>
      </c>
      <c r="AC506" t="s">
        <v>169</v>
      </c>
      <c r="AD506" t="s">
        <v>916</v>
      </c>
      <c r="AE506" s="112">
        <v>325.5</v>
      </c>
      <c r="AF506" s="69">
        <v>-7.6219512195121464E-3</v>
      </c>
    </row>
    <row r="507" spans="23:32">
      <c r="W507" t="s">
        <v>168</v>
      </c>
      <c r="X507" t="s">
        <v>917</v>
      </c>
      <c r="Y507" s="112">
        <v>39900.324245573298</v>
      </c>
      <c r="Z507" s="69">
        <v>-1.4356841974458523E-2</v>
      </c>
      <c r="AC507" t="s">
        <v>169</v>
      </c>
      <c r="AD507" t="s">
        <v>917</v>
      </c>
      <c r="AE507" s="113">
        <v>318</v>
      </c>
      <c r="AF507" s="69">
        <v>-2.3041474654377891E-2</v>
      </c>
    </row>
    <row r="508" spans="23:32">
      <c r="W508" t="s">
        <v>168</v>
      </c>
      <c r="X508" t="s">
        <v>918</v>
      </c>
      <c r="Y508" s="112">
        <v>39240.534205556898</v>
      </c>
      <c r="Z508" s="69">
        <v>-1.6535956849764166E-2</v>
      </c>
      <c r="AC508" t="s">
        <v>169</v>
      </c>
      <c r="AD508" t="s">
        <v>918</v>
      </c>
      <c r="AE508" s="113">
        <v>320</v>
      </c>
      <c r="AF508" s="69">
        <v>6.2893081761006275E-3</v>
      </c>
    </row>
    <row r="509" spans="23:32">
      <c r="W509" t="s">
        <v>168</v>
      </c>
      <c r="X509" t="s">
        <v>919</v>
      </c>
      <c r="Y509" s="112">
        <v>39331.332368995398</v>
      </c>
      <c r="Z509" s="69">
        <v>2.3138870373899945E-3</v>
      </c>
      <c r="AC509" t="s">
        <v>169</v>
      </c>
      <c r="AD509" t="s">
        <v>919</v>
      </c>
      <c r="AE509" s="113">
        <v>322</v>
      </c>
      <c r="AF509" s="69">
        <v>6.2500000000000888E-3</v>
      </c>
    </row>
    <row r="510" spans="23:32">
      <c r="W510" t="s">
        <v>168</v>
      </c>
      <c r="X510" t="s">
        <v>920</v>
      </c>
      <c r="Y510" s="112">
        <v>39707.185271406001</v>
      </c>
      <c r="Z510" s="69">
        <v>9.5560684007462982E-3</v>
      </c>
      <c r="AC510" t="s">
        <v>169</v>
      </c>
      <c r="AD510" t="s">
        <v>920</v>
      </c>
      <c r="AE510" s="113">
        <v>333</v>
      </c>
      <c r="AF510" s="69">
        <v>3.4161490683229712E-2</v>
      </c>
    </row>
    <row r="511" spans="23:32">
      <c r="W511" t="s">
        <v>168</v>
      </c>
      <c r="X511" t="s">
        <v>921</v>
      </c>
      <c r="Y511" s="112">
        <v>39256.257563667801</v>
      </c>
      <c r="Z511" s="69">
        <v>-1.1356325175305826E-2</v>
      </c>
      <c r="AC511" t="s">
        <v>169</v>
      </c>
      <c r="AD511" t="s">
        <v>921</v>
      </c>
      <c r="AE511" s="113">
        <v>325</v>
      </c>
      <c r="AF511" s="69">
        <v>-2.4024024024024038E-2</v>
      </c>
    </row>
    <row r="512" spans="23:32">
      <c r="W512" t="s">
        <v>168</v>
      </c>
      <c r="X512" t="s">
        <v>922</v>
      </c>
      <c r="Y512" s="112">
        <v>39352.083614335199</v>
      </c>
      <c r="Z512" s="69">
        <v>2.4410388716240572E-3</v>
      </c>
      <c r="AC512" t="s">
        <v>169</v>
      </c>
      <c r="AD512" t="s">
        <v>922</v>
      </c>
      <c r="AE512" s="113">
        <v>320</v>
      </c>
      <c r="AF512" s="69">
        <v>-1.538461538461533E-2</v>
      </c>
    </row>
    <row r="513" spans="23:32">
      <c r="W513" t="s">
        <v>168</v>
      </c>
      <c r="X513" t="s">
        <v>923</v>
      </c>
      <c r="Y513" s="112">
        <v>39689.2726859748</v>
      </c>
      <c r="Z513" s="69">
        <v>8.5685188856625683E-3</v>
      </c>
      <c r="AC513" t="s">
        <v>169</v>
      </c>
      <c r="AD513" t="s">
        <v>923</v>
      </c>
      <c r="AE513" s="112">
        <v>330.5</v>
      </c>
      <c r="AF513" s="69">
        <v>3.2812499999999911E-2</v>
      </c>
    </row>
    <row r="514" spans="23:32">
      <c r="W514" t="s">
        <v>168</v>
      </c>
      <c r="X514" t="s">
        <v>924</v>
      </c>
      <c r="Y514" s="112">
        <v>39846.638709132298</v>
      </c>
      <c r="Z514" s="69">
        <v>3.964951043638143E-3</v>
      </c>
      <c r="AC514" t="s">
        <v>169</v>
      </c>
      <c r="AD514" t="s">
        <v>924</v>
      </c>
      <c r="AE514" s="113">
        <v>328</v>
      </c>
      <c r="AF514" s="69">
        <v>-7.5642965204235635E-3</v>
      </c>
    </row>
    <row r="515" spans="23:32">
      <c r="W515" t="s">
        <v>168</v>
      </c>
      <c r="X515" t="s">
        <v>925</v>
      </c>
      <c r="Y515" s="112">
        <v>39151.3129426288</v>
      </c>
      <c r="Z515" s="69">
        <v>-1.7450048210569391E-2</v>
      </c>
      <c r="AC515" t="s">
        <v>169</v>
      </c>
      <c r="AD515" t="s">
        <v>925</v>
      </c>
      <c r="AE515" s="113">
        <v>329</v>
      </c>
      <c r="AF515" s="69">
        <v>3.0487804878047697E-3</v>
      </c>
    </row>
    <row r="516" spans="23:32">
      <c r="W516" t="s">
        <v>168</v>
      </c>
      <c r="X516" t="s">
        <v>926</v>
      </c>
      <c r="Y516" s="112">
        <v>38519.6581742251</v>
      </c>
      <c r="Z516" s="69">
        <v>-1.6133680352669377E-2</v>
      </c>
      <c r="AC516" t="s">
        <v>169</v>
      </c>
      <c r="AD516" t="s">
        <v>926</v>
      </c>
      <c r="AE516" s="113">
        <v>317</v>
      </c>
      <c r="AF516" s="69">
        <v>-3.6474164133738607E-2</v>
      </c>
    </row>
    <row r="517" spans="23:32">
      <c r="W517" t="s">
        <v>168</v>
      </c>
      <c r="X517" t="s">
        <v>927</v>
      </c>
      <c r="Y517" s="112">
        <v>38902.6210559951</v>
      </c>
      <c r="Z517" s="69">
        <v>9.942011427979125E-3</v>
      </c>
      <c r="AC517" t="s">
        <v>169</v>
      </c>
      <c r="AD517" t="s">
        <v>927</v>
      </c>
      <c r="AE517" s="113">
        <v>314</v>
      </c>
      <c r="AF517" s="69">
        <v>-9.4637223974763929E-3</v>
      </c>
    </row>
    <row r="518" spans="23:32">
      <c r="W518" t="s">
        <v>168</v>
      </c>
      <c r="X518" t="s">
        <v>928</v>
      </c>
      <c r="Y518" s="112">
        <v>39246.421766153202</v>
      </c>
      <c r="Z518" s="69">
        <v>8.8374690657282429E-3</v>
      </c>
      <c r="AC518" t="s">
        <v>169</v>
      </c>
      <c r="AD518" t="s">
        <v>928</v>
      </c>
      <c r="AE518" s="112">
        <v>300</v>
      </c>
      <c r="AF518" s="69">
        <v>-4.4585987261146487E-2</v>
      </c>
    </row>
    <row r="519" spans="23:32">
      <c r="W519" t="s">
        <v>168</v>
      </c>
      <c r="X519" t="s">
        <v>929</v>
      </c>
      <c r="Y519" s="112">
        <v>39659.2348134774</v>
      </c>
      <c r="Z519" s="69">
        <v>1.051848878819861E-2</v>
      </c>
      <c r="AC519" t="s">
        <v>169</v>
      </c>
      <c r="AD519" t="s">
        <v>929</v>
      </c>
      <c r="AE519" s="112">
        <v>305</v>
      </c>
      <c r="AF519" s="69">
        <v>1.6666666666666607E-2</v>
      </c>
    </row>
    <row r="520" spans="23:32">
      <c r="W520" t="s">
        <v>168</v>
      </c>
      <c r="X520" t="s">
        <v>930</v>
      </c>
      <c r="Y520" s="112">
        <v>40355.510755631098</v>
      </c>
      <c r="Z520" s="69">
        <v>1.7556464350065637E-2</v>
      </c>
      <c r="AC520" t="s">
        <v>169</v>
      </c>
      <c r="AD520" t="s">
        <v>930</v>
      </c>
      <c r="AE520" s="113">
        <v>314.5</v>
      </c>
      <c r="AF520" s="69">
        <v>3.1147540983606614E-2</v>
      </c>
    </row>
    <row r="521" spans="23:32">
      <c r="W521" t="s">
        <v>168</v>
      </c>
      <c r="X521" t="s">
        <v>931</v>
      </c>
      <c r="Y521" s="112">
        <v>40740.507151763697</v>
      </c>
      <c r="Z521" s="69">
        <v>9.5401195257793781E-3</v>
      </c>
      <c r="AC521" t="s">
        <v>169</v>
      </c>
      <c r="AD521" t="s">
        <v>931</v>
      </c>
      <c r="AE521" s="113">
        <v>311.5</v>
      </c>
      <c r="AF521" s="69">
        <v>-9.5389507154213238E-3</v>
      </c>
    </row>
    <row r="522" spans="23:32">
      <c r="W522" t="s">
        <v>168</v>
      </c>
      <c r="X522" t="s">
        <v>932</v>
      </c>
      <c r="Y522" s="112">
        <v>41139.315434000702</v>
      </c>
      <c r="Z522" s="69">
        <v>9.7889866896205824E-3</v>
      </c>
      <c r="AC522" t="s">
        <v>169</v>
      </c>
      <c r="AD522" t="s">
        <v>932</v>
      </c>
      <c r="AE522" s="112">
        <v>319</v>
      </c>
      <c r="AF522" s="69">
        <v>2.4077046548956593E-2</v>
      </c>
    </row>
    <row r="523" spans="23:32">
      <c r="W523" t="s">
        <v>168</v>
      </c>
      <c r="X523" t="s">
        <v>933</v>
      </c>
      <c r="Y523" s="112">
        <v>42030.312315649302</v>
      </c>
      <c r="Z523" s="69">
        <v>2.1658038600034901E-2</v>
      </c>
      <c r="AC523" t="s">
        <v>169</v>
      </c>
      <c r="AD523" t="s">
        <v>933</v>
      </c>
      <c r="AE523" s="112">
        <v>323</v>
      </c>
      <c r="AF523" s="69">
        <v>1.2539184952978122E-2</v>
      </c>
    </row>
    <row r="524" spans="23:32">
      <c r="W524" t="s">
        <v>168</v>
      </c>
      <c r="X524" t="s">
        <v>934</v>
      </c>
      <c r="Y524" s="112">
        <v>42327.665559602399</v>
      </c>
      <c r="Z524" s="69">
        <v>7.0747331525866652E-3</v>
      </c>
      <c r="AC524" t="s">
        <v>169</v>
      </c>
      <c r="AD524" t="s">
        <v>934</v>
      </c>
      <c r="AE524" s="113">
        <v>324.5</v>
      </c>
      <c r="AF524" s="69">
        <v>4.6439628482972672E-3</v>
      </c>
    </row>
    <row r="525" spans="23:32">
      <c r="W525" t="s">
        <v>168</v>
      </c>
      <c r="X525" t="s">
        <v>935</v>
      </c>
      <c r="Y525" s="112">
        <v>41725.2551672052</v>
      </c>
      <c r="Z525" s="69">
        <v>-1.4232072202255863E-2</v>
      </c>
      <c r="AC525" t="s">
        <v>169</v>
      </c>
      <c r="AD525" t="s">
        <v>935</v>
      </c>
      <c r="AE525" s="113">
        <v>320</v>
      </c>
      <c r="AF525" s="69">
        <v>-1.3867488443759624E-2</v>
      </c>
    </row>
    <row r="526" spans="23:32">
      <c r="W526" t="s">
        <v>168</v>
      </c>
      <c r="X526" t="s">
        <v>936</v>
      </c>
      <c r="Y526" s="112">
        <v>41174.992078427596</v>
      </c>
      <c r="Z526" s="69">
        <v>-1.3187770489899719E-2</v>
      </c>
      <c r="AC526" t="s">
        <v>169</v>
      </c>
      <c r="AD526" t="s">
        <v>936</v>
      </c>
      <c r="AE526" s="113">
        <v>318</v>
      </c>
      <c r="AF526" s="69">
        <v>-6.2499999999999778E-3</v>
      </c>
    </row>
    <row r="527" spans="23:32">
      <c r="W527" t="s">
        <v>168</v>
      </c>
      <c r="X527" t="s">
        <v>937</v>
      </c>
      <c r="Y527" s="112">
        <v>41653.176586910296</v>
      </c>
      <c r="Z527" s="69">
        <v>1.1613469349839534E-2</v>
      </c>
      <c r="AC527" t="s">
        <v>169</v>
      </c>
      <c r="AD527" t="s">
        <v>937</v>
      </c>
      <c r="AE527" s="112">
        <v>315.5</v>
      </c>
      <c r="AF527" s="69">
        <v>-7.8616352201258399E-3</v>
      </c>
    </row>
    <row r="528" spans="23:32">
      <c r="W528" t="s">
        <v>168</v>
      </c>
      <c r="X528" t="s">
        <v>938</v>
      </c>
      <c r="Y528" s="112">
        <v>41771.126097469001</v>
      </c>
      <c r="Z528" s="69">
        <v>2.8317050516568631E-3</v>
      </c>
      <c r="AC528" t="s">
        <v>169</v>
      </c>
      <c r="AD528" t="s">
        <v>938</v>
      </c>
      <c r="AE528" s="113">
        <v>310</v>
      </c>
      <c r="AF528" s="69">
        <v>-1.7432646592709933E-2</v>
      </c>
    </row>
    <row r="529" spans="23:32">
      <c r="W529" t="s">
        <v>168</v>
      </c>
      <c r="X529" t="s">
        <v>939</v>
      </c>
      <c r="Y529" s="112">
        <v>41805.281093232501</v>
      </c>
      <c r="Z529" s="69">
        <v>8.1766997815191367E-4</v>
      </c>
      <c r="AC529" t="s">
        <v>169</v>
      </c>
      <c r="AD529" t="s">
        <v>939</v>
      </c>
      <c r="AE529" s="112">
        <v>312.5</v>
      </c>
      <c r="AF529" s="69">
        <v>8.0645161290322509E-3</v>
      </c>
    </row>
    <row r="530" spans="23:32">
      <c r="W530" t="s">
        <v>168</v>
      </c>
      <c r="X530" t="s">
        <v>940</v>
      </c>
      <c r="Y530" s="112">
        <v>42265.238179969798</v>
      </c>
      <c r="Z530" s="69">
        <v>1.1002367995362139E-2</v>
      </c>
      <c r="AC530" t="s">
        <v>169</v>
      </c>
      <c r="AD530" t="s">
        <v>940</v>
      </c>
      <c r="AE530" s="113">
        <v>313</v>
      </c>
      <c r="AF530" s="69">
        <v>1.6000000000000458E-3</v>
      </c>
    </row>
    <row r="531" spans="23:32">
      <c r="W531" t="s">
        <v>168</v>
      </c>
      <c r="X531" t="s">
        <v>941</v>
      </c>
      <c r="Y531" s="112">
        <v>42182.657731168198</v>
      </c>
      <c r="Z531" s="69">
        <v>-1.9538621419797897E-3</v>
      </c>
      <c r="AC531" t="s">
        <v>169</v>
      </c>
      <c r="AD531" t="s">
        <v>941</v>
      </c>
      <c r="AE531" s="113">
        <v>312</v>
      </c>
      <c r="AF531" s="69">
        <v>-3.1948881789137795E-3</v>
      </c>
    </row>
    <row r="532" spans="23:32">
      <c r="W532" t="s">
        <v>168</v>
      </c>
      <c r="X532" t="s">
        <v>942</v>
      </c>
      <c r="Y532" s="112">
        <v>42931.035834522001</v>
      </c>
      <c r="Z532" s="69">
        <v>1.7741369169369303E-2</v>
      </c>
      <c r="AC532" t="s">
        <v>169</v>
      </c>
      <c r="AD532" t="s">
        <v>942</v>
      </c>
      <c r="AE532" s="113">
        <v>312</v>
      </c>
      <c r="AF532" s="69">
        <v>0</v>
      </c>
    </row>
    <row r="533" spans="23:32">
      <c r="W533" t="s">
        <v>168</v>
      </c>
      <c r="X533" t="s">
        <v>943</v>
      </c>
      <c r="Y533" s="112">
        <v>43332.829439419897</v>
      </c>
      <c r="Z533" s="69">
        <v>9.359047530243858E-3</v>
      </c>
      <c r="AC533" t="s">
        <v>169</v>
      </c>
      <c r="AD533" t="s">
        <v>943</v>
      </c>
      <c r="AE533" s="112">
        <v>308</v>
      </c>
      <c r="AF533" s="69">
        <v>-1.2820512820512775E-2</v>
      </c>
    </row>
    <row r="534" spans="23:32">
      <c r="W534" t="s">
        <v>168</v>
      </c>
      <c r="X534" t="s">
        <v>944</v>
      </c>
      <c r="Y534" s="112">
        <v>43468.284330886199</v>
      </c>
      <c r="Z534" s="69">
        <v>3.1259184599443657E-3</v>
      </c>
      <c r="AC534" t="s">
        <v>169</v>
      </c>
      <c r="AD534" t="s">
        <v>944</v>
      </c>
      <c r="AE534" s="113">
        <v>315</v>
      </c>
      <c r="AF534" s="69">
        <v>2.2727272727272707E-2</v>
      </c>
    </row>
    <row r="535" spans="23:32">
      <c r="W535" t="s">
        <v>168</v>
      </c>
      <c r="X535" t="s">
        <v>945</v>
      </c>
      <c r="Y535" s="112">
        <v>44034.8343274894</v>
      </c>
      <c r="Z535" s="69">
        <v>1.3033640626129772E-2</v>
      </c>
      <c r="AC535" t="s">
        <v>169</v>
      </c>
      <c r="AD535" t="s">
        <v>945</v>
      </c>
      <c r="AE535" s="113">
        <v>316</v>
      </c>
      <c r="AF535" s="69">
        <v>3.1746031746031633E-3</v>
      </c>
    </row>
    <row r="536" spans="23:32">
      <c r="W536" t="s">
        <v>168</v>
      </c>
      <c r="X536" t="s">
        <v>946</v>
      </c>
      <c r="Y536" s="112">
        <v>42733.391587003804</v>
      </c>
      <c r="Z536" s="69">
        <v>-2.955484584787349E-2</v>
      </c>
      <c r="AC536" t="s">
        <v>169</v>
      </c>
      <c r="AD536" t="s">
        <v>946</v>
      </c>
      <c r="AE536" s="113">
        <v>314</v>
      </c>
      <c r="AF536" s="69">
        <v>-6.3291139240506666E-3</v>
      </c>
    </row>
    <row r="537" spans="23:32">
      <c r="W537" t="s">
        <v>168</v>
      </c>
      <c r="X537" t="s">
        <v>947</v>
      </c>
      <c r="Y537" s="112">
        <v>44130.609037846501</v>
      </c>
      <c r="Z537" s="69">
        <v>3.2696151626486536E-2</v>
      </c>
      <c r="AC537" t="s">
        <v>169</v>
      </c>
      <c r="AD537" t="s">
        <v>947</v>
      </c>
      <c r="AE537" s="113">
        <v>322</v>
      </c>
      <c r="AF537" s="69">
        <v>2.5477707006369421E-2</v>
      </c>
    </row>
    <row r="538" spans="23:32">
      <c r="W538" t="s">
        <v>168</v>
      </c>
      <c r="X538" t="s">
        <v>948</v>
      </c>
      <c r="Y538" s="112">
        <v>44148.9791915034</v>
      </c>
      <c r="Z538" s="69">
        <v>4.1626784804038586E-4</v>
      </c>
      <c r="AC538" t="s">
        <v>169</v>
      </c>
      <c r="AD538" t="s">
        <v>948</v>
      </c>
      <c r="AE538" s="113">
        <v>318.5</v>
      </c>
      <c r="AF538" s="69">
        <v>-1.0869565217391353E-2</v>
      </c>
    </row>
    <row r="539" spans="23:32">
      <c r="W539" t="s">
        <v>168</v>
      </c>
      <c r="X539" t="s">
        <v>949</v>
      </c>
      <c r="Y539" s="112">
        <v>43662.950422068003</v>
      </c>
      <c r="Z539" s="69">
        <v>-1.100883368847938E-2</v>
      </c>
      <c r="AC539" t="s">
        <v>169</v>
      </c>
      <c r="AD539" t="s">
        <v>949</v>
      </c>
      <c r="AE539" s="113">
        <v>321</v>
      </c>
      <c r="AF539" s="69">
        <v>7.8492935635792183E-3</v>
      </c>
    </row>
    <row r="540" spans="23:32">
      <c r="W540" t="s">
        <v>168</v>
      </c>
      <c r="X540" t="s">
        <v>950</v>
      </c>
      <c r="Y540" s="112">
        <v>43034.164601382698</v>
      </c>
      <c r="Z540" s="69">
        <v>-1.4400900869207089E-2</v>
      </c>
      <c r="AC540" t="s">
        <v>169</v>
      </c>
      <c r="AD540" t="s">
        <v>950</v>
      </c>
      <c r="AE540" s="113">
        <v>319</v>
      </c>
      <c r="AF540" s="69">
        <v>-6.230529595015577E-3</v>
      </c>
    </row>
    <row r="541" spans="23:32">
      <c r="W541" t="s">
        <v>168</v>
      </c>
      <c r="X541" t="s">
        <v>951</v>
      </c>
      <c r="Y541" s="112">
        <v>43528.083623199404</v>
      </c>
      <c r="Z541" s="69">
        <v>1.1477369815164007E-2</v>
      </c>
      <c r="AC541" t="s">
        <v>169</v>
      </c>
      <c r="AD541" t="s">
        <v>951</v>
      </c>
      <c r="AE541" s="113">
        <v>320</v>
      </c>
      <c r="AF541" s="69">
        <v>3.1347962382444194E-3</v>
      </c>
    </row>
    <row r="542" spans="23:32">
      <c r="W542" t="s">
        <v>168</v>
      </c>
      <c r="X542" t="s">
        <v>952</v>
      </c>
      <c r="Y542" s="112">
        <v>42980.638570607902</v>
      </c>
      <c r="Z542" s="69">
        <v>-1.2576824133367692E-2</v>
      </c>
      <c r="AC542" t="s">
        <v>169</v>
      </c>
      <c r="AD542" t="s">
        <v>952</v>
      </c>
      <c r="AE542" s="113">
        <v>320</v>
      </c>
      <c r="AF542" s="69">
        <v>0</v>
      </c>
    </row>
    <row r="543" spans="23:32">
      <c r="W543" t="s">
        <v>168</v>
      </c>
      <c r="X543" t="s">
        <v>953</v>
      </c>
      <c r="Y543" s="112">
        <v>43099.469992646998</v>
      </c>
      <c r="Z543" s="69">
        <v>2.7647663224892316E-3</v>
      </c>
      <c r="AC543" t="s">
        <v>169</v>
      </c>
      <c r="AD543" t="s">
        <v>953</v>
      </c>
      <c r="AE543" s="112">
        <v>327</v>
      </c>
      <c r="AF543" s="69">
        <v>2.1875000000000089E-2</v>
      </c>
    </row>
    <row r="544" spans="23:32">
      <c r="W544" t="s">
        <v>168</v>
      </c>
      <c r="X544" t="s">
        <v>954</v>
      </c>
      <c r="Y544" s="112">
        <v>42990.466526976401</v>
      </c>
      <c r="Z544" s="69">
        <v>-2.5291138310794548E-3</v>
      </c>
      <c r="AC544" t="s">
        <v>169</v>
      </c>
      <c r="AD544" t="s">
        <v>954</v>
      </c>
      <c r="AE544" s="113">
        <v>325</v>
      </c>
      <c r="AF544" s="69">
        <v>-6.1162079510703737E-3</v>
      </c>
    </row>
    <row r="545" spans="23:32">
      <c r="W545" t="s">
        <v>168</v>
      </c>
      <c r="X545" t="s">
        <v>955</v>
      </c>
      <c r="Y545" s="112">
        <v>42705.362052625504</v>
      </c>
      <c r="Z545" s="69">
        <v>-6.6318069419413206E-3</v>
      </c>
      <c r="AC545" t="s">
        <v>169</v>
      </c>
      <c r="AD545" t="s">
        <v>955</v>
      </c>
      <c r="AE545" s="113">
        <v>330</v>
      </c>
      <c r="AF545" s="69">
        <v>1.538461538461533E-2</v>
      </c>
    </row>
    <row r="546" spans="23:32">
      <c r="W546" t="s">
        <v>168</v>
      </c>
      <c r="X546" t="s">
        <v>956</v>
      </c>
      <c r="Y546" s="112">
        <v>43004.1435284252</v>
      </c>
      <c r="Z546" s="69">
        <v>6.996345691473449E-3</v>
      </c>
      <c r="AC546" t="s">
        <v>169</v>
      </c>
      <c r="AD546" t="s">
        <v>956</v>
      </c>
      <c r="AE546" s="113">
        <v>333.5</v>
      </c>
      <c r="AF546" s="69">
        <v>1.0606060606060508E-2</v>
      </c>
    </row>
    <row r="547" spans="23:32">
      <c r="W547" t="s">
        <v>168</v>
      </c>
      <c r="X547" t="s">
        <v>957</v>
      </c>
      <c r="Y547" s="112">
        <v>43097.977385961101</v>
      </c>
      <c r="Z547" s="69">
        <v>2.1819724760678838E-3</v>
      </c>
      <c r="AC547" t="s">
        <v>169</v>
      </c>
      <c r="AD547" t="s">
        <v>957</v>
      </c>
      <c r="AE547" s="113">
        <v>337</v>
      </c>
      <c r="AF547" s="69">
        <v>1.0494752623688264E-2</v>
      </c>
    </row>
    <row r="548" spans="23:32">
      <c r="W548" t="s">
        <v>168</v>
      </c>
      <c r="X548" t="s">
        <v>958</v>
      </c>
      <c r="Y548" s="112">
        <v>43428.425103385998</v>
      </c>
      <c r="Z548" s="69">
        <v>7.6673602212371517E-3</v>
      </c>
      <c r="AC548" t="s">
        <v>169</v>
      </c>
      <c r="AD548" t="s">
        <v>958</v>
      </c>
      <c r="AE548" s="113">
        <v>344</v>
      </c>
      <c r="AF548" s="69">
        <v>2.0771513353115667E-2</v>
      </c>
    </row>
    <row r="549" spans="23:32">
      <c r="W549" t="s">
        <v>168</v>
      </c>
      <c r="X549" t="s">
        <v>959</v>
      </c>
      <c r="Y549" s="112">
        <v>43343.382756470397</v>
      </c>
      <c r="Z549" s="69">
        <v>-1.9582185334409141E-3</v>
      </c>
      <c r="AC549" t="s">
        <v>169</v>
      </c>
      <c r="AD549" t="s">
        <v>959</v>
      </c>
      <c r="AE549" s="113">
        <v>338</v>
      </c>
      <c r="AF549" s="69">
        <v>-1.744186046511631E-2</v>
      </c>
    </row>
    <row r="550" spans="23:32">
      <c r="W550" t="s">
        <v>168</v>
      </c>
      <c r="X550" t="s">
        <v>960</v>
      </c>
      <c r="Y550" s="112">
        <v>42631.8084234212</v>
      </c>
      <c r="Z550" s="69">
        <v>-1.6417138852480861E-2</v>
      </c>
      <c r="AC550" t="s">
        <v>169</v>
      </c>
      <c r="AD550" t="s">
        <v>960</v>
      </c>
      <c r="AE550" s="112">
        <v>336</v>
      </c>
      <c r="AF550" s="69">
        <v>-5.9171597633136397E-3</v>
      </c>
    </row>
    <row r="551" spans="23:32">
      <c r="W551" t="s">
        <v>168</v>
      </c>
      <c r="X551" t="s">
        <v>961</v>
      </c>
      <c r="Y551" s="112">
        <v>42362.167438749602</v>
      </c>
      <c r="Z551" s="69">
        <v>-6.3248779407505396E-3</v>
      </c>
      <c r="AC551" t="s">
        <v>169</v>
      </c>
      <c r="AD551" t="s">
        <v>961</v>
      </c>
      <c r="AE551" s="113">
        <v>334</v>
      </c>
      <c r="AF551" s="69">
        <v>-5.9523809523809312E-3</v>
      </c>
    </row>
    <row r="552" spans="23:32">
      <c r="W552" t="s">
        <v>168</v>
      </c>
      <c r="X552" t="s">
        <v>962</v>
      </c>
      <c r="Y552" s="112">
        <v>41877.220517063099</v>
      </c>
      <c r="Z552" s="69">
        <v>-1.1447641870253156E-2</v>
      </c>
      <c r="AC552" t="s">
        <v>169</v>
      </c>
      <c r="AD552" t="s">
        <v>962</v>
      </c>
      <c r="AE552" s="113">
        <v>338</v>
      </c>
      <c r="AF552" s="69">
        <v>1.1976047904191711E-2</v>
      </c>
    </row>
    <row r="553" spans="23:32">
      <c r="W553" t="s">
        <v>168</v>
      </c>
      <c r="X553" t="s">
        <v>963</v>
      </c>
      <c r="Y553" s="112">
        <v>41447.565766858897</v>
      </c>
      <c r="Z553" s="69">
        <v>-1.0259867892357777E-2</v>
      </c>
      <c r="AC553" t="s">
        <v>169</v>
      </c>
      <c r="AD553" t="s">
        <v>963</v>
      </c>
      <c r="AE553" s="113">
        <v>330</v>
      </c>
      <c r="AF553" s="69">
        <v>-2.3668639053254448E-2</v>
      </c>
    </row>
    <row r="554" spans="23:32">
      <c r="W554" t="s">
        <v>168</v>
      </c>
      <c r="X554" t="s">
        <v>964</v>
      </c>
      <c r="Y554" s="112">
        <v>41941.269311039803</v>
      </c>
      <c r="Z554" s="69">
        <v>1.1911520858859825E-2</v>
      </c>
      <c r="AC554" t="s">
        <v>169</v>
      </c>
      <c r="AD554" t="s">
        <v>964</v>
      </c>
      <c r="AE554" s="113">
        <v>334.5</v>
      </c>
      <c r="AF554" s="69">
        <v>1.3636363636363669E-2</v>
      </c>
    </row>
    <row r="555" spans="23:32">
      <c r="W555" t="s">
        <v>168</v>
      </c>
      <c r="X555" t="s">
        <v>965</v>
      </c>
      <c r="Y555" s="112">
        <v>41130.955251401298</v>
      </c>
      <c r="Z555" s="69">
        <v>-1.9320208304358877E-2</v>
      </c>
      <c r="AC555" t="s">
        <v>169</v>
      </c>
      <c r="AD555" t="s">
        <v>965</v>
      </c>
      <c r="AE555" s="113">
        <v>323.5</v>
      </c>
      <c r="AF555" s="69">
        <v>-3.2884902840059738E-2</v>
      </c>
    </row>
    <row r="556" spans="23:32">
      <c r="W556" t="s">
        <v>168</v>
      </c>
      <c r="X556" t="s">
        <v>966</v>
      </c>
      <c r="Y556" s="112">
        <v>40851.235393093797</v>
      </c>
      <c r="Z556" s="69">
        <v>-6.8007138807691936E-3</v>
      </c>
      <c r="AC556" t="s">
        <v>169</v>
      </c>
      <c r="AD556" t="s">
        <v>966</v>
      </c>
      <c r="AE556" s="113">
        <v>323.5</v>
      </c>
      <c r="AF556" s="69">
        <v>0</v>
      </c>
    </row>
    <row r="557" spans="23:32">
      <c r="W557" t="s">
        <v>168</v>
      </c>
      <c r="X557" t="s">
        <v>967</v>
      </c>
      <c r="Y557" s="112">
        <v>41292.345758729003</v>
      </c>
      <c r="Z557" s="69">
        <v>1.0797968810259739E-2</v>
      </c>
      <c r="AC557" t="s">
        <v>169</v>
      </c>
      <c r="AD557" t="s">
        <v>967</v>
      </c>
      <c r="AE557" s="113">
        <v>323</v>
      </c>
      <c r="AF557" s="69">
        <v>-1.5455950540957941E-3</v>
      </c>
    </row>
    <row r="558" spans="23:32">
      <c r="W558" t="s">
        <v>168</v>
      </c>
      <c r="X558" t="s">
        <v>968</v>
      </c>
      <c r="Y558" s="112">
        <v>40863.9434767118</v>
      </c>
      <c r="Z558" s="69">
        <v>-1.0374859411484083E-2</v>
      </c>
      <c r="AC558" t="s">
        <v>169</v>
      </c>
      <c r="AD558" t="s">
        <v>968</v>
      </c>
      <c r="AE558" s="113">
        <v>314</v>
      </c>
      <c r="AF558" s="69">
        <v>-2.786377708978327E-2</v>
      </c>
    </row>
    <row r="559" spans="23:32">
      <c r="W559" t="s">
        <v>168</v>
      </c>
      <c r="X559" t="s">
        <v>969</v>
      </c>
      <c r="Y559" s="112">
        <v>40910.805294700403</v>
      </c>
      <c r="Z559" s="69">
        <v>1.1467766936226198E-3</v>
      </c>
      <c r="AC559" t="s">
        <v>169</v>
      </c>
      <c r="AD559" t="s">
        <v>969</v>
      </c>
      <c r="AE559" s="113">
        <v>315</v>
      </c>
      <c r="AF559" s="69">
        <v>3.1847133757962887E-3</v>
      </c>
    </row>
    <row r="560" spans="23:32">
      <c r="W560" t="s">
        <v>168</v>
      </c>
      <c r="X560" t="s">
        <v>970</v>
      </c>
      <c r="Y560" s="112">
        <v>41624.901276479402</v>
      </c>
      <c r="Z560" s="69">
        <v>1.7454948066532028E-2</v>
      </c>
      <c r="AC560" t="s">
        <v>169</v>
      </c>
      <c r="AD560" t="s">
        <v>970</v>
      </c>
      <c r="AE560" s="113">
        <v>313</v>
      </c>
      <c r="AF560" s="69">
        <v>-6.3492063492063266E-3</v>
      </c>
    </row>
    <row r="561" spans="23:32">
      <c r="W561" t="s">
        <v>168</v>
      </c>
      <c r="X561" t="s">
        <v>971</v>
      </c>
      <c r="Y561" s="112">
        <v>41575.551446502199</v>
      </c>
      <c r="Z561" s="69">
        <v>-1.1855843128470989E-3</v>
      </c>
      <c r="AC561" t="s">
        <v>169</v>
      </c>
      <c r="AD561" t="s">
        <v>971</v>
      </c>
      <c r="AE561" s="113">
        <v>312</v>
      </c>
      <c r="AF561" s="69">
        <v>-3.1948881789137795E-3</v>
      </c>
    </row>
    <row r="562" spans="23:32">
      <c r="W562" t="s">
        <v>168</v>
      </c>
      <c r="X562" t="s">
        <v>972</v>
      </c>
      <c r="Y562" s="112">
        <v>41178.244849253701</v>
      </c>
      <c r="Z562" s="69">
        <v>-9.5562556220026851E-3</v>
      </c>
      <c r="AC562" t="s">
        <v>169</v>
      </c>
      <c r="AD562" t="s">
        <v>972</v>
      </c>
      <c r="AE562" s="113">
        <v>308.5</v>
      </c>
      <c r="AF562" s="69">
        <v>-1.1217948717948678E-2</v>
      </c>
    </row>
    <row r="563" spans="23:32">
      <c r="W563" t="s">
        <v>168</v>
      </c>
      <c r="X563" t="s">
        <v>973</v>
      </c>
      <c r="Y563" s="112">
        <v>40690.910226683001</v>
      </c>
      <c r="Z563" s="69">
        <v>-1.1834759455016775E-2</v>
      </c>
      <c r="AC563" t="s">
        <v>169</v>
      </c>
      <c r="AD563" t="s">
        <v>973</v>
      </c>
      <c r="AE563" s="113">
        <v>303</v>
      </c>
      <c r="AF563" s="69">
        <v>-1.7828200972447306E-2</v>
      </c>
    </row>
    <row r="564" spans="23:32">
      <c r="W564" t="s">
        <v>168</v>
      </c>
      <c r="X564" t="s">
        <v>974</v>
      </c>
      <c r="Y564" s="112">
        <v>40057.183572590497</v>
      </c>
      <c r="Z564" s="69">
        <v>-1.5574157731102822E-2</v>
      </c>
      <c r="AC564" t="s">
        <v>169</v>
      </c>
      <c r="AD564" t="s">
        <v>974</v>
      </c>
      <c r="AE564" s="113">
        <v>305</v>
      </c>
      <c r="AF564" s="69">
        <v>6.6006600660066805E-3</v>
      </c>
    </row>
    <row r="565" spans="23:32">
      <c r="W565" t="s">
        <v>168</v>
      </c>
      <c r="X565" t="s">
        <v>975</v>
      </c>
      <c r="Y565" s="112">
        <v>40261.731365129803</v>
      </c>
      <c r="Z565" s="69">
        <v>5.1063947660880959E-3</v>
      </c>
      <c r="AC565" t="s">
        <v>169</v>
      </c>
      <c r="AD565" t="s">
        <v>975</v>
      </c>
      <c r="AE565" s="113">
        <v>302</v>
      </c>
      <c r="AF565" s="69">
        <v>-9.8360655737704805E-3</v>
      </c>
    </row>
    <row r="566" spans="23:32">
      <c r="W566" t="s">
        <v>168</v>
      </c>
      <c r="X566" t="s">
        <v>976</v>
      </c>
      <c r="Y566" s="112">
        <v>39691.459096120198</v>
      </c>
      <c r="Z566" s="69">
        <v>-1.4164126819034673E-2</v>
      </c>
      <c r="AC566" t="s">
        <v>169</v>
      </c>
      <c r="AD566" t="s">
        <v>976</v>
      </c>
      <c r="AE566" s="113">
        <v>305</v>
      </c>
      <c r="AF566" s="69">
        <v>9.9337748344370258E-3</v>
      </c>
    </row>
    <row r="567" spans="23:32">
      <c r="W567" t="s">
        <v>168</v>
      </c>
      <c r="X567" t="s">
        <v>977</v>
      </c>
      <c r="Y567" s="112">
        <v>39241.069666173702</v>
      </c>
      <c r="Z567" s="69">
        <v>-1.1347263119146023E-2</v>
      </c>
      <c r="AC567" t="s">
        <v>169</v>
      </c>
      <c r="AD567" t="s">
        <v>977</v>
      </c>
      <c r="AE567" s="113">
        <v>302.5</v>
      </c>
      <c r="AF567" s="69">
        <v>-8.1967213114754189E-3</v>
      </c>
    </row>
    <row r="568" spans="23:32">
      <c r="W568" t="s">
        <v>168</v>
      </c>
      <c r="X568" t="s">
        <v>978</v>
      </c>
      <c r="Y568" s="112">
        <v>39548.714444840698</v>
      </c>
      <c r="Z568" s="69">
        <v>7.8398672942443515E-3</v>
      </c>
      <c r="AC568" t="s">
        <v>169</v>
      </c>
      <c r="AD568" t="s">
        <v>978</v>
      </c>
      <c r="AE568" s="112">
        <v>303.5</v>
      </c>
      <c r="AF568" s="69">
        <v>3.3057851239668423E-3</v>
      </c>
    </row>
    <row r="569" spans="23:32">
      <c r="W569" t="s">
        <v>168</v>
      </c>
      <c r="X569" t="s">
        <v>979</v>
      </c>
      <c r="Y569" s="112">
        <v>38657.409875469697</v>
      </c>
      <c r="Z569" s="69">
        <v>-2.2536878426582474E-2</v>
      </c>
      <c r="AC569" t="s">
        <v>169</v>
      </c>
      <c r="AD569" t="s">
        <v>979</v>
      </c>
      <c r="AE569" s="113">
        <v>300</v>
      </c>
      <c r="AF569" s="69">
        <v>-1.1532125205930832E-2</v>
      </c>
    </row>
    <row r="570" spans="23:32">
      <c r="W570" t="s">
        <v>168</v>
      </c>
      <c r="X570" t="s">
        <v>980</v>
      </c>
      <c r="Y570" s="112">
        <v>38528.858710789602</v>
      </c>
      <c r="Z570" s="69">
        <v>-3.3253951854045338E-3</v>
      </c>
      <c r="AC570" t="s">
        <v>169</v>
      </c>
      <c r="AD570" t="s">
        <v>980</v>
      </c>
      <c r="AE570" s="112">
        <v>298</v>
      </c>
      <c r="AF570" s="69">
        <v>-6.6666666666667096E-3</v>
      </c>
    </row>
    <row r="571" spans="23:32">
      <c r="W571" t="s">
        <v>168</v>
      </c>
      <c r="X571" t="s">
        <v>981</v>
      </c>
      <c r="Y571" s="112">
        <v>38549.027098835897</v>
      </c>
      <c r="Z571" s="69">
        <v>5.2346186004847972E-4</v>
      </c>
      <c r="AC571" t="s">
        <v>169</v>
      </c>
      <c r="AD571" t="s">
        <v>981</v>
      </c>
      <c r="AE571" s="112">
        <v>297</v>
      </c>
      <c r="AF571" s="69">
        <v>-3.3557046979866278E-3</v>
      </c>
    </row>
    <row r="572" spans="23:32">
      <c r="W572" t="s">
        <v>168</v>
      </c>
      <c r="X572" t="s">
        <v>982</v>
      </c>
      <c r="Y572" s="112">
        <v>37731.265480448601</v>
      </c>
      <c r="Z572" s="69">
        <v>-2.1213547524575271E-2</v>
      </c>
      <c r="AC572" t="s">
        <v>169</v>
      </c>
      <c r="AD572" t="s">
        <v>982</v>
      </c>
      <c r="AE572" s="113">
        <v>292</v>
      </c>
      <c r="AF572" s="69">
        <v>-1.6835016835016869E-2</v>
      </c>
    </row>
    <row r="573" spans="23:32">
      <c r="W573" t="s">
        <v>168</v>
      </c>
      <c r="X573" t="s">
        <v>983</v>
      </c>
      <c r="Y573" s="112">
        <v>37035.790073265503</v>
      </c>
      <c r="Z573" s="69">
        <v>-1.8432337169912216E-2</v>
      </c>
      <c r="AC573" t="s">
        <v>169</v>
      </c>
      <c r="AD573" t="s">
        <v>983</v>
      </c>
      <c r="AE573" s="112">
        <v>285</v>
      </c>
      <c r="AF573" s="69">
        <v>-2.3972602739726012E-2</v>
      </c>
    </row>
    <row r="574" spans="23:32">
      <c r="W574" t="s">
        <v>168</v>
      </c>
      <c r="X574" t="s">
        <v>984</v>
      </c>
      <c r="Y574" s="112">
        <v>37838.298709140799</v>
      </c>
      <c r="Z574" s="69">
        <v>2.1668462702908231E-2</v>
      </c>
      <c r="AC574" t="s">
        <v>169</v>
      </c>
      <c r="AD574" t="s">
        <v>984</v>
      </c>
      <c r="AE574" s="113">
        <v>295.5</v>
      </c>
      <c r="AF574" s="69">
        <v>3.6842105263157787E-2</v>
      </c>
    </row>
    <row r="575" spans="23:32">
      <c r="W575" t="s">
        <v>168</v>
      </c>
      <c r="X575" t="s">
        <v>985</v>
      </c>
      <c r="Y575" s="112">
        <v>38420.325191177297</v>
      </c>
      <c r="Z575" s="69">
        <v>1.53819410991618E-2</v>
      </c>
      <c r="AC575" t="s">
        <v>169</v>
      </c>
      <c r="AD575" t="s">
        <v>985</v>
      </c>
      <c r="AE575" s="113">
        <v>296</v>
      </c>
      <c r="AF575" s="69">
        <v>1.6920473773265332E-3</v>
      </c>
    </row>
    <row r="576" spans="23:32">
      <c r="W576" t="s">
        <v>168</v>
      </c>
      <c r="X576" t="s">
        <v>986</v>
      </c>
      <c r="Y576" s="112">
        <v>39911.1962033421</v>
      </c>
      <c r="Z576" s="69">
        <v>3.8804226792623853E-2</v>
      </c>
      <c r="AC576" t="s">
        <v>169</v>
      </c>
      <c r="AD576" t="s">
        <v>986</v>
      </c>
      <c r="AE576" s="113">
        <v>300</v>
      </c>
      <c r="AF576" s="69">
        <v>1.3513513513513598E-2</v>
      </c>
    </row>
    <row r="577" spans="23:32">
      <c r="W577" t="s">
        <v>168</v>
      </c>
      <c r="X577" t="s">
        <v>987</v>
      </c>
      <c r="Y577" s="112">
        <v>39385.303963249302</v>
      </c>
      <c r="Z577" s="69">
        <v>-1.3176559214448269E-2</v>
      </c>
      <c r="AC577" t="s">
        <v>169</v>
      </c>
      <c r="AD577" t="s">
        <v>987</v>
      </c>
      <c r="AE577" s="113">
        <v>293</v>
      </c>
      <c r="AF577" s="69">
        <v>-2.3333333333333317E-2</v>
      </c>
    </row>
    <row r="578" spans="23:32">
      <c r="W578" t="s">
        <v>168</v>
      </c>
      <c r="X578" t="s">
        <v>988</v>
      </c>
      <c r="Y578" s="112">
        <v>39256.294541347997</v>
      </c>
      <c r="Z578" s="69">
        <v>-3.27557258467992E-3</v>
      </c>
      <c r="AC578" t="s">
        <v>169</v>
      </c>
      <c r="AD578" t="s">
        <v>988</v>
      </c>
      <c r="AE578" s="113">
        <v>296</v>
      </c>
      <c r="AF578" s="69">
        <v>1.0238907849829282E-2</v>
      </c>
    </row>
    <row r="579" spans="23:32">
      <c r="W579" t="s">
        <v>168</v>
      </c>
      <c r="X579" t="s">
        <v>989</v>
      </c>
      <c r="Y579" s="112">
        <v>39537.6290179844</v>
      </c>
      <c r="Z579" s="69">
        <v>7.166608054157475E-3</v>
      </c>
      <c r="AC579" t="s">
        <v>169</v>
      </c>
      <c r="AD579" t="s">
        <v>989</v>
      </c>
      <c r="AE579" s="112">
        <v>291.5</v>
      </c>
      <c r="AF579" s="69">
        <v>-1.5202702702702742E-2</v>
      </c>
    </row>
    <row r="580" spans="23:32">
      <c r="W580" t="s">
        <v>168</v>
      </c>
      <c r="X580" t="s">
        <v>990</v>
      </c>
      <c r="Y580" s="112">
        <v>39091.487278847198</v>
      </c>
      <c r="Z580" s="69">
        <v>-1.1283978079066559E-2</v>
      </c>
      <c r="AC580" t="s">
        <v>169</v>
      </c>
      <c r="AD580" t="s">
        <v>990</v>
      </c>
      <c r="AE580" s="112">
        <v>288.5</v>
      </c>
      <c r="AF580" s="69">
        <v>-1.0291595197255532E-2</v>
      </c>
    </row>
    <row r="581" spans="23:32">
      <c r="W581" t="s">
        <v>168</v>
      </c>
      <c r="X581" t="s">
        <v>991</v>
      </c>
      <c r="Y581" s="112">
        <v>38718.681283134203</v>
      </c>
      <c r="Z581" s="69">
        <v>-9.5367565079756966E-3</v>
      </c>
      <c r="AC581" t="s">
        <v>169</v>
      </c>
      <c r="AD581" t="s">
        <v>991</v>
      </c>
      <c r="AE581" s="113">
        <v>281.5</v>
      </c>
      <c r="AF581" s="69">
        <v>-2.4263431542461023E-2</v>
      </c>
    </row>
    <row r="582" spans="23:32">
      <c r="W582" t="s">
        <v>168</v>
      </c>
      <c r="X582" t="s">
        <v>992</v>
      </c>
      <c r="Y582" s="112">
        <v>38817.301638146797</v>
      </c>
      <c r="Z582" s="69">
        <v>2.5471000494934337E-3</v>
      </c>
      <c r="AC582" t="s">
        <v>169</v>
      </c>
      <c r="AD582" t="s">
        <v>992</v>
      </c>
      <c r="AE582" s="112">
        <v>281</v>
      </c>
      <c r="AF582" s="69">
        <v>-1.7761989342806039E-3</v>
      </c>
    </row>
    <row r="583" spans="23:32">
      <c r="W583" t="s">
        <v>168</v>
      </c>
      <c r="X583" t="s">
        <v>993</v>
      </c>
      <c r="Y583" s="112">
        <v>38787.9453344703</v>
      </c>
      <c r="Z583" s="69">
        <v>-7.5626853072263689E-4</v>
      </c>
      <c r="AC583" t="s">
        <v>169</v>
      </c>
      <c r="AD583" t="s">
        <v>993</v>
      </c>
      <c r="AE583" s="113">
        <v>282</v>
      </c>
      <c r="AF583" s="69">
        <v>3.558718861210064E-3</v>
      </c>
    </row>
    <row r="584" spans="23:32">
      <c r="W584" t="s">
        <v>168</v>
      </c>
      <c r="X584" t="s">
        <v>994</v>
      </c>
      <c r="Y584" s="112">
        <v>39603.356675297997</v>
      </c>
      <c r="Z584" s="69">
        <v>2.1022287563735809E-2</v>
      </c>
      <c r="AC584" t="s">
        <v>169</v>
      </c>
      <c r="AD584" t="s">
        <v>994</v>
      </c>
      <c r="AE584" s="113">
        <v>283</v>
      </c>
      <c r="AF584" s="69">
        <v>3.5460992907800915E-3</v>
      </c>
    </row>
    <row r="585" spans="23:32">
      <c r="W585" t="s">
        <v>168</v>
      </c>
      <c r="X585" t="s">
        <v>995</v>
      </c>
      <c r="Y585" s="112">
        <v>39855.558461479399</v>
      </c>
      <c r="Z585" s="69">
        <v>6.368192177475418E-3</v>
      </c>
      <c r="AC585" t="s">
        <v>169</v>
      </c>
      <c r="AD585" t="s">
        <v>995</v>
      </c>
      <c r="AE585" s="113">
        <v>281.5</v>
      </c>
      <c r="AF585" s="69">
        <v>-5.300353356890497E-3</v>
      </c>
    </row>
    <row r="586" spans="23:32">
      <c r="W586" t="s">
        <v>168</v>
      </c>
      <c r="X586" t="s">
        <v>996</v>
      </c>
      <c r="Y586" s="112">
        <v>40910.435330327397</v>
      </c>
      <c r="Z586" s="69">
        <v>2.6467496870418827E-2</v>
      </c>
      <c r="AC586" t="s">
        <v>169</v>
      </c>
      <c r="AD586" t="s">
        <v>996</v>
      </c>
      <c r="AE586" s="113">
        <v>291</v>
      </c>
      <c r="AF586" s="69">
        <v>3.3747779751332141E-2</v>
      </c>
    </row>
    <row r="587" spans="23:32">
      <c r="W587" t="s">
        <v>168</v>
      </c>
      <c r="X587" t="s">
        <v>997</v>
      </c>
      <c r="Y587" s="112">
        <v>40070.722007828401</v>
      </c>
      <c r="Z587" s="69">
        <v>-2.0525651113678212E-2</v>
      </c>
      <c r="AC587" t="s">
        <v>169</v>
      </c>
      <c r="AD587" t="s">
        <v>997</v>
      </c>
      <c r="AE587" s="113">
        <v>285.5</v>
      </c>
      <c r="AF587" s="69">
        <v>-1.8900343642611728E-2</v>
      </c>
    </row>
    <row r="588" spans="23:32">
      <c r="W588" t="s">
        <v>168</v>
      </c>
      <c r="X588" t="s">
        <v>998</v>
      </c>
      <c r="Y588" s="112">
        <v>40451.169048722302</v>
      </c>
      <c r="Z588" s="69">
        <v>9.4943894651955407E-3</v>
      </c>
      <c r="AC588" t="s">
        <v>169</v>
      </c>
      <c r="AD588" t="s">
        <v>998</v>
      </c>
      <c r="AE588" s="113">
        <v>280</v>
      </c>
      <c r="AF588" s="69">
        <v>-1.9264448336252182E-2</v>
      </c>
    </row>
    <row r="589" spans="23:32">
      <c r="W589" t="s">
        <v>168</v>
      </c>
      <c r="X589" t="s">
        <v>999</v>
      </c>
      <c r="Y589" s="112">
        <v>40431.965383931398</v>
      </c>
      <c r="Z589" s="69">
        <v>-4.7473695427135976E-4</v>
      </c>
      <c r="AC589" t="s">
        <v>169</v>
      </c>
      <c r="AD589" t="s">
        <v>999</v>
      </c>
      <c r="AE589" s="113">
        <v>282.5</v>
      </c>
      <c r="AF589" s="69">
        <v>8.9285714285713969E-3</v>
      </c>
    </row>
    <row r="590" spans="23:32">
      <c r="W590" t="s">
        <v>168</v>
      </c>
      <c r="X590" t="s">
        <v>1000</v>
      </c>
      <c r="Y590" s="112">
        <v>40091.492150392201</v>
      </c>
      <c r="Z590" s="69">
        <v>-8.4208924870743385E-3</v>
      </c>
      <c r="AC590" t="s">
        <v>169</v>
      </c>
      <c r="AD590" t="s">
        <v>1000</v>
      </c>
      <c r="AE590" s="113">
        <v>284</v>
      </c>
      <c r="AF590" s="69">
        <v>5.3097345132744334E-3</v>
      </c>
    </row>
    <row r="591" spans="23:32">
      <c r="W591" t="s">
        <v>168</v>
      </c>
      <c r="X591" t="s">
        <v>1001</v>
      </c>
      <c r="Y591" s="112">
        <v>40588.893224383603</v>
      </c>
      <c r="Z591" s="69">
        <v>1.2406649074709897E-2</v>
      </c>
      <c r="AC591" t="s">
        <v>169</v>
      </c>
      <c r="AD591" t="s">
        <v>1001</v>
      </c>
      <c r="AE591" s="113">
        <v>285.5</v>
      </c>
      <c r="AF591" s="69">
        <v>5.2816901408450079E-3</v>
      </c>
    </row>
    <row r="592" spans="23:32">
      <c r="W592" t="s">
        <v>168</v>
      </c>
      <c r="X592" t="s">
        <v>1002</v>
      </c>
      <c r="Y592" s="112">
        <v>40553.564118895301</v>
      </c>
      <c r="Z592" s="69">
        <v>-8.7041312737934362E-4</v>
      </c>
      <c r="AC592" t="s">
        <v>169</v>
      </c>
      <c r="AD592" t="s">
        <v>1002</v>
      </c>
      <c r="AE592" s="112">
        <v>295</v>
      </c>
      <c r="AF592" s="69">
        <v>3.327495621716281E-2</v>
      </c>
    </row>
    <row r="593" spans="23:32">
      <c r="W593" t="s">
        <v>168</v>
      </c>
      <c r="X593" t="s">
        <v>1003</v>
      </c>
      <c r="Y593" s="112">
        <v>40990.220797627699</v>
      </c>
      <c r="Z593" s="69">
        <v>1.0767405731644253E-2</v>
      </c>
      <c r="AC593" t="s">
        <v>169</v>
      </c>
      <c r="AD593" t="s">
        <v>1003</v>
      </c>
      <c r="AE593" s="113">
        <v>299.5</v>
      </c>
      <c r="AF593" s="69">
        <v>1.5254237288135686E-2</v>
      </c>
    </row>
    <row r="594" spans="23:32">
      <c r="W594" t="s">
        <v>168</v>
      </c>
      <c r="X594" t="s">
        <v>1004</v>
      </c>
      <c r="Y594" s="112">
        <v>41053.707402235603</v>
      </c>
      <c r="Z594" s="69">
        <v>1.5488231917886175E-3</v>
      </c>
      <c r="AC594" t="s">
        <v>169</v>
      </c>
      <c r="AD594" t="s">
        <v>1004</v>
      </c>
      <c r="AE594" s="113">
        <v>297</v>
      </c>
      <c r="AF594" s="69">
        <v>-8.3472454090149917E-3</v>
      </c>
    </row>
    <row r="595" spans="23:32">
      <c r="W595" t="s">
        <v>168</v>
      </c>
      <c r="X595" t="s">
        <v>1005</v>
      </c>
      <c r="Y595" s="112">
        <v>41414.049649173197</v>
      </c>
      <c r="Z595" s="69">
        <v>8.7773375351227756E-3</v>
      </c>
      <c r="AC595" t="s">
        <v>169</v>
      </c>
      <c r="AD595" t="s">
        <v>1005</v>
      </c>
      <c r="AE595" s="112">
        <v>293.5</v>
      </c>
      <c r="AF595" s="69">
        <v>-1.1784511784511786E-2</v>
      </c>
    </row>
    <row r="596" spans="23:32">
      <c r="W596" t="s">
        <v>168</v>
      </c>
      <c r="X596" t="s">
        <v>1006</v>
      </c>
      <c r="Y596" s="112">
        <v>41768.700016044</v>
      </c>
      <c r="Z596" s="69">
        <v>8.5635278335520759E-3</v>
      </c>
      <c r="AC596" t="s">
        <v>169</v>
      </c>
      <c r="AD596" t="s">
        <v>1006</v>
      </c>
      <c r="AE596" s="113">
        <v>290</v>
      </c>
      <c r="AF596" s="69">
        <v>-1.1925042589437829E-2</v>
      </c>
    </row>
    <row r="597" spans="23:32">
      <c r="W597" t="s">
        <v>168</v>
      </c>
      <c r="X597" t="s">
        <v>1007</v>
      </c>
      <c r="Y597" s="112">
        <v>42629.684211205204</v>
      </c>
      <c r="Z597" s="69">
        <v>2.0613143210836959E-2</v>
      </c>
      <c r="AC597" t="s">
        <v>169</v>
      </c>
      <c r="AD597" t="s">
        <v>1007</v>
      </c>
      <c r="AE597" s="113">
        <v>297</v>
      </c>
      <c r="AF597" s="69">
        <v>2.4137931034482696E-2</v>
      </c>
    </row>
    <row r="598" spans="23:32">
      <c r="W598" t="s">
        <v>168</v>
      </c>
      <c r="X598" t="s">
        <v>1008</v>
      </c>
      <c r="Y598" s="112">
        <v>43812.281133717202</v>
      </c>
      <c r="Z598" s="69">
        <v>2.7741160752045912E-2</v>
      </c>
      <c r="AC598" t="s">
        <v>169</v>
      </c>
      <c r="AD598" t="s">
        <v>1008</v>
      </c>
      <c r="AE598" s="113">
        <v>302</v>
      </c>
      <c r="AF598" s="69">
        <v>1.6835016835016869E-2</v>
      </c>
    </row>
    <row r="599" spans="23:32">
      <c r="W599" t="s">
        <v>168</v>
      </c>
      <c r="X599" t="s">
        <v>1009</v>
      </c>
      <c r="Y599" s="112">
        <v>43840.558500984502</v>
      </c>
      <c r="Z599" s="69">
        <v>6.4542102204168117E-4</v>
      </c>
      <c r="AC599" t="s">
        <v>169</v>
      </c>
      <c r="AD599" t="s">
        <v>1009</v>
      </c>
      <c r="AE599" s="113">
        <v>305</v>
      </c>
      <c r="AF599" s="69">
        <v>9.9337748344370258E-3</v>
      </c>
    </row>
    <row r="600" spans="23:32">
      <c r="W600" t="s">
        <v>168</v>
      </c>
      <c r="X600" t="s">
        <v>1010</v>
      </c>
      <c r="Y600" s="112">
        <v>43973.772715432497</v>
      </c>
      <c r="Z600" s="69">
        <v>3.0386066921341826E-3</v>
      </c>
      <c r="AC600" t="s">
        <v>169</v>
      </c>
      <c r="AD600" t="s">
        <v>1010</v>
      </c>
      <c r="AE600" s="113">
        <v>313</v>
      </c>
      <c r="AF600" s="69">
        <v>2.6229508196721207E-2</v>
      </c>
    </row>
    <row r="601" spans="23:32">
      <c r="W601" t="s">
        <v>168</v>
      </c>
      <c r="X601" t="s">
        <v>1011</v>
      </c>
      <c r="Y601" s="112">
        <v>43164.339998570103</v>
      </c>
      <c r="Z601" s="69">
        <v>-1.8407170158004749E-2</v>
      </c>
      <c r="AC601" t="s">
        <v>169</v>
      </c>
      <c r="AD601" t="s">
        <v>1011</v>
      </c>
      <c r="AE601" s="113">
        <v>318</v>
      </c>
      <c r="AF601" s="69">
        <v>1.5974440894568787E-2</v>
      </c>
    </row>
    <row r="602" spans="23:32">
      <c r="W602" t="s">
        <v>168</v>
      </c>
      <c r="X602" t="s">
        <v>1012</v>
      </c>
      <c r="Y602" s="112">
        <v>43698.3373009313</v>
      </c>
      <c r="Z602" s="69">
        <v>1.2371260683677443E-2</v>
      </c>
      <c r="AC602" t="s">
        <v>169</v>
      </c>
      <c r="AD602" t="s">
        <v>1012</v>
      </c>
      <c r="AE602" s="113">
        <v>324.5</v>
      </c>
      <c r="AF602" s="69">
        <v>2.0440251572326984E-2</v>
      </c>
    </row>
    <row r="603" spans="23:32">
      <c r="W603" t="s">
        <v>168</v>
      </c>
      <c r="X603" t="s">
        <v>1013</v>
      </c>
      <c r="Y603" s="112">
        <v>44157.705705427303</v>
      </c>
      <c r="Z603" s="69">
        <v>1.0512262774039494E-2</v>
      </c>
      <c r="AC603" t="s">
        <v>169</v>
      </c>
      <c r="AD603" t="s">
        <v>1013</v>
      </c>
      <c r="AE603" s="113">
        <v>320</v>
      </c>
      <c r="AF603" s="69">
        <v>-1.3867488443759624E-2</v>
      </c>
    </row>
    <row r="604" spans="23:32">
      <c r="W604" t="s">
        <v>168</v>
      </c>
      <c r="X604" t="s">
        <v>1014</v>
      </c>
      <c r="Y604" s="112">
        <v>44308.293507580798</v>
      </c>
      <c r="Z604" s="69">
        <v>3.4102270430003134E-3</v>
      </c>
      <c r="AC604" t="s">
        <v>169</v>
      </c>
      <c r="AD604" t="s">
        <v>1014</v>
      </c>
      <c r="AE604" s="112">
        <v>317</v>
      </c>
      <c r="AF604" s="69">
        <v>-9.3750000000000222E-3</v>
      </c>
    </row>
    <row r="605" spans="23:32">
      <c r="W605" t="s">
        <v>168</v>
      </c>
      <c r="X605" t="s">
        <v>1015</v>
      </c>
      <c r="Y605" s="112">
        <v>44277.830008833</v>
      </c>
      <c r="Z605" s="69">
        <v>-6.8753491358419794E-4</v>
      </c>
      <c r="AC605" t="s">
        <v>169</v>
      </c>
      <c r="AD605" t="s">
        <v>1015</v>
      </c>
      <c r="AE605" s="113">
        <v>318</v>
      </c>
      <c r="AF605" s="69">
        <v>3.154574132492094E-3</v>
      </c>
    </row>
    <row r="606" spans="23:32">
      <c r="W606" t="s">
        <v>168</v>
      </c>
      <c r="X606" t="s">
        <v>1016</v>
      </c>
      <c r="Y606" s="112">
        <v>44037.145523884697</v>
      </c>
      <c r="Z606" s="69">
        <v>-5.435778693316462E-3</v>
      </c>
      <c r="AC606" t="s">
        <v>169</v>
      </c>
      <c r="AD606" t="s">
        <v>1016</v>
      </c>
      <c r="AE606" s="113">
        <v>319</v>
      </c>
      <c r="AF606" s="69">
        <v>3.1446540880504248E-3</v>
      </c>
    </row>
    <row r="607" spans="23:32">
      <c r="W607" t="s">
        <v>168</v>
      </c>
      <c r="X607" t="s">
        <v>1017</v>
      </c>
      <c r="Y607" s="112">
        <v>44495.101404368601</v>
      </c>
      <c r="Z607" s="69">
        <v>1.0399308925132633E-2</v>
      </c>
      <c r="AC607" t="s">
        <v>169</v>
      </c>
      <c r="AD607" t="s">
        <v>1017</v>
      </c>
      <c r="AE607" s="113">
        <v>320.5</v>
      </c>
      <c r="AF607" s="69">
        <v>4.7021943573668512E-3</v>
      </c>
    </row>
    <row r="608" spans="23:32">
      <c r="W608" t="s">
        <v>168</v>
      </c>
      <c r="X608" t="s">
        <v>1018</v>
      </c>
      <c r="Y608" s="112">
        <v>44592.8971098412</v>
      </c>
      <c r="Z608" s="69">
        <v>2.1978982491541732E-3</v>
      </c>
      <c r="AC608" t="s">
        <v>169</v>
      </c>
      <c r="AD608" t="s">
        <v>1018</v>
      </c>
      <c r="AE608" s="113">
        <v>321.5</v>
      </c>
      <c r="AF608" s="69">
        <v>3.1201248049921304E-3</v>
      </c>
    </row>
    <row r="609" spans="23:32">
      <c r="W609" t="s">
        <v>168</v>
      </c>
      <c r="X609" t="s">
        <v>1019</v>
      </c>
      <c r="Y609" s="112">
        <v>45335.113680868497</v>
      </c>
      <c r="Z609" s="69">
        <v>1.6644277881274983E-2</v>
      </c>
      <c r="AC609" t="s">
        <v>169</v>
      </c>
      <c r="AD609" t="s">
        <v>1019</v>
      </c>
      <c r="AE609" s="113">
        <v>327</v>
      </c>
      <c r="AF609" s="69">
        <v>1.7107309486780631E-2</v>
      </c>
    </row>
    <row r="610" spans="23:32">
      <c r="W610" t="s">
        <v>168</v>
      </c>
      <c r="X610" t="s">
        <v>1020</v>
      </c>
      <c r="Y610" s="112">
        <v>44930.524895742798</v>
      </c>
      <c r="Z610" s="69">
        <v>-8.9244021306256194E-3</v>
      </c>
      <c r="AC610" t="s">
        <v>169</v>
      </c>
      <c r="AD610" t="s">
        <v>1020</v>
      </c>
      <c r="AE610" s="113">
        <v>325</v>
      </c>
      <c r="AF610" s="69">
        <v>-6.1162079510703737E-3</v>
      </c>
    </row>
    <row r="611" spans="23:32">
      <c r="W611" t="s">
        <v>168</v>
      </c>
      <c r="X611" t="s">
        <v>1021</v>
      </c>
      <c r="Y611" s="112">
        <v>45276.589468375802</v>
      </c>
      <c r="Z611" s="69">
        <v>7.7022152186294601E-3</v>
      </c>
      <c r="AC611" t="s">
        <v>169</v>
      </c>
      <c r="AD611" t="s">
        <v>1021</v>
      </c>
      <c r="AE611" s="112">
        <v>326.5</v>
      </c>
      <c r="AF611" s="69">
        <v>4.6153846153846878E-3</v>
      </c>
    </row>
    <row r="612" spans="23:32">
      <c r="W612" t="s">
        <v>168</v>
      </c>
      <c r="X612" t="s">
        <v>1022</v>
      </c>
      <c r="Y612" s="112">
        <v>45715.332660155902</v>
      </c>
      <c r="Z612" s="69">
        <v>9.6902880038380879E-3</v>
      </c>
      <c r="AC612" t="s">
        <v>169</v>
      </c>
      <c r="AD612" t="s">
        <v>1022</v>
      </c>
      <c r="AE612" s="113">
        <v>329.5</v>
      </c>
      <c r="AF612" s="69">
        <v>9.1883614088821286E-3</v>
      </c>
    </row>
    <row r="613" spans="23:32">
      <c r="W613" t="s">
        <v>168</v>
      </c>
      <c r="X613" t="s">
        <v>1023</v>
      </c>
      <c r="Y613" s="112">
        <v>45588.737068155497</v>
      </c>
      <c r="Z613" s="69">
        <v>-2.7692151546070409E-3</v>
      </c>
      <c r="AC613" t="s">
        <v>169</v>
      </c>
      <c r="AD613" t="s">
        <v>1023</v>
      </c>
      <c r="AE613" s="113">
        <v>335</v>
      </c>
      <c r="AF613" s="69">
        <v>1.6691957511380862E-2</v>
      </c>
    </row>
    <row r="614" spans="23:32">
      <c r="W614" t="s">
        <v>168</v>
      </c>
      <c r="X614" t="s">
        <v>1024</v>
      </c>
      <c r="Y614" s="112">
        <v>45780.624621748102</v>
      </c>
      <c r="Z614" s="69">
        <v>4.209100008752964E-3</v>
      </c>
      <c r="AC614" t="s">
        <v>169</v>
      </c>
      <c r="AD614" t="s">
        <v>1024</v>
      </c>
      <c r="AE614" s="113">
        <v>332</v>
      </c>
      <c r="AF614" s="69">
        <v>-8.9552238805969964E-3</v>
      </c>
    </row>
    <row r="615" spans="23:32">
      <c r="W615" t="s">
        <v>168</v>
      </c>
      <c r="X615" t="s">
        <v>1025</v>
      </c>
      <c r="Y615" s="112">
        <v>45984.185036009803</v>
      </c>
      <c r="Z615" s="69">
        <v>4.44643156233826E-3</v>
      </c>
      <c r="AC615" t="s">
        <v>169</v>
      </c>
      <c r="AD615" t="s">
        <v>1025</v>
      </c>
      <c r="AE615" s="112">
        <v>331</v>
      </c>
      <c r="AF615" s="69">
        <v>-3.0120481927711218E-3</v>
      </c>
    </row>
    <row r="616" spans="23:32">
      <c r="W616" t="s">
        <v>168</v>
      </c>
      <c r="X616" t="s">
        <v>1026</v>
      </c>
      <c r="Y616" s="112">
        <v>46368.373097143602</v>
      </c>
      <c r="Z616" s="69">
        <v>8.3547867779529827E-3</v>
      </c>
      <c r="AC616" t="s">
        <v>169</v>
      </c>
      <c r="AD616" t="s">
        <v>1026</v>
      </c>
      <c r="AE616" s="113">
        <v>332.5</v>
      </c>
      <c r="AF616" s="69">
        <v>4.5317220543805714E-3</v>
      </c>
    </row>
    <row r="617" spans="23:32">
      <c r="W617" t="s">
        <v>168</v>
      </c>
      <c r="X617" t="s">
        <v>1027</v>
      </c>
      <c r="Y617" s="112">
        <v>45804.292926478498</v>
      </c>
      <c r="Z617" s="69">
        <v>-1.2165192198642205E-2</v>
      </c>
      <c r="AC617" t="s">
        <v>169</v>
      </c>
      <c r="AD617" t="s">
        <v>1027</v>
      </c>
      <c r="AE617" s="113">
        <v>325</v>
      </c>
      <c r="AF617" s="69">
        <v>-2.2556390977443663E-2</v>
      </c>
    </row>
    <row r="618" spans="23:32">
      <c r="W618" t="s">
        <v>168</v>
      </c>
      <c r="X618" t="s">
        <v>1028</v>
      </c>
      <c r="Y618" s="112">
        <v>44666.0074560098</v>
      </c>
      <c r="Z618" s="69">
        <v>-2.4851065211197287E-2</v>
      </c>
      <c r="AC618" t="s">
        <v>169</v>
      </c>
      <c r="AD618" t="s">
        <v>1028</v>
      </c>
      <c r="AE618" s="113">
        <v>326.5</v>
      </c>
      <c r="AF618" s="69">
        <v>4.6153846153846878E-3</v>
      </c>
    </row>
    <row r="619" spans="23:32">
      <c r="W619" t="s">
        <v>168</v>
      </c>
      <c r="X619" t="s">
        <v>1029</v>
      </c>
      <c r="Y619" s="112">
        <v>45333.632367802304</v>
      </c>
      <c r="Z619" s="69">
        <v>1.4947046978623035E-2</v>
      </c>
      <c r="AC619" t="s">
        <v>169</v>
      </c>
      <c r="AD619" t="s">
        <v>1029</v>
      </c>
      <c r="AE619" s="113">
        <v>326</v>
      </c>
      <c r="AF619" s="69">
        <v>-1.5313935681470214E-3</v>
      </c>
    </row>
    <row r="620" spans="23:32">
      <c r="W620" t="s">
        <v>168</v>
      </c>
      <c r="X620" t="s">
        <v>1030</v>
      </c>
      <c r="Y620" s="112">
        <v>44614.879503200602</v>
      </c>
      <c r="Z620" s="69">
        <v>-1.5854738018129533E-2</v>
      </c>
      <c r="AC620" t="s">
        <v>169</v>
      </c>
      <c r="AD620" t="s">
        <v>1030</v>
      </c>
      <c r="AE620" s="113">
        <v>330</v>
      </c>
      <c r="AF620" s="69">
        <v>1.2269938650306678E-2</v>
      </c>
    </row>
    <row r="621" spans="23:32">
      <c r="W621" t="s">
        <v>168</v>
      </c>
      <c r="X621" t="s">
        <v>1031</v>
      </c>
      <c r="Y621" s="112">
        <v>43842.369085612801</v>
      </c>
      <c r="Z621" s="69">
        <v>-1.7315084702456351E-2</v>
      </c>
      <c r="AC621" t="s">
        <v>169</v>
      </c>
      <c r="AD621" t="s">
        <v>1031</v>
      </c>
      <c r="AE621" s="113">
        <v>326</v>
      </c>
      <c r="AF621" s="69">
        <v>-1.2121212121212088E-2</v>
      </c>
    </row>
    <row r="622" spans="23:32">
      <c r="W622" t="s">
        <v>168</v>
      </c>
      <c r="X622" t="s">
        <v>1032</v>
      </c>
      <c r="Y622" s="112">
        <v>44181.997519085002</v>
      </c>
      <c r="Z622" s="69">
        <v>7.7465803184355586E-3</v>
      </c>
      <c r="AC622" t="s">
        <v>169</v>
      </c>
      <c r="AD622" t="s">
        <v>1032</v>
      </c>
      <c r="AE622" s="113">
        <v>324.5</v>
      </c>
      <c r="AF622" s="69">
        <v>-4.6012269938650041E-3</v>
      </c>
    </row>
    <row r="623" spans="23:32">
      <c r="W623" t="s">
        <v>168</v>
      </c>
      <c r="X623" t="s">
        <v>1033</v>
      </c>
      <c r="Y623" s="112">
        <v>43950.531563189499</v>
      </c>
      <c r="Z623" s="69">
        <v>-5.2389201234172011E-3</v>
      </c>
      <c r="AC623" t="s">
        <v>169</v>
      </c>
      <c r="AD623" t="s">
        <v>1033</v>
      </c>
      <c r="AE623" s="113">
        <v>326</v>
      </c>
      <c r="AF623" s="69">
        <v>4.6224961479199855E-3</v>
      </c>
    </row>
    <row r="624" spans="23:32">
      <c r="W624" t="s">
        <v>168</v>
      </c>
      <c r="X624" t="s">
        <v>1034</v>
      </c>
      <c r="Y624" s="112">
        <v>44928.044146158703</v>
      </c>
      <c r="Z624" s="69">
        <v>2.2241200463384514E-2</v>
      </c>
      <c r="AC624" t="s">
        <v>169</v>
      </c>
      <c r="AD624" t="s">
        <v>1034</v>
      </c>
      <c r="AE624" s="113">
        <v>331</v>
      </c>
      <c r="AF624" s="69">
        <v>1.5337423312883347E-2</v>
      </c>
    </row>
    <row r="625" spans="23:32">
      <c r="W625" t="s">
        <v>168</v>
      </c>
      <c r="X625" t="s">
        <v>1035</v>
      </c>
      <c r="Y625" s="112">
        <v>45084.886062944301</v>
      </c>
      <c r="Z625" s="69">
        <v>3.4909580367077364E-3</v>
      </c>
      <c r="AC625" t="s">
        <v>169</v>
      </c>
      <c r="AD625" t="s">
        <v>1035</v>
      </c>
      <c r="AE625" s="113">
        <v>339</v>
      </c>
      <c r="AF625" s="69">
        <v>2.4169184290030232E-2</v>
      </c>
    </row>
    <row r="626" spans="23:32">
      <c r="W626" t="s">
        <v>168</v>
      </c>
      <c r="X626" t="s">
        <v>1036</v>
      </c>
      <c r="Y626" s="112">
        <v>44809.637046099597</v>
      </c>
      <c r="Z626" s="69">
        <v>-6.1051283674182777E-3</v>
      </c>
      <c r="AC626" t="s">
        <v>169</v>
      </c>
      <c r="AD626" t="s">
        <v>1036</v>
      </c>
      <c r="AE626" s="113">
        <v>344</v>
      </c>
      <c r="AF626" s="69">
        <v>1.4749262536873253E-2</v>
      </c>
    </row>
    <row r="627" spans="23:32">
      <c r="W627" t="s">
        <v>168</v>
      </c>
      <c r="X627" t="s">
        <v>1037</v>
      </c>
      <c r="Y627" s="112">
        <v>45069.115658362804</v>
      </c>
      <c r="Z627" s="69">
        <v>5.7906876593589729E-3</v>
      </c>
      <c r="AC627" t="s">
        <v>169</v>
      </c>
      <c r="AD627" t="s">
        <v>1037</v>
      </c>
      <c r="AE627" s="113">
        <v>332</v>
      </c>
      <c r="AF627" s="69">
        <v>-3.4883720930232509E-2</v>
      </c>
    </row>
    <row r="628" spans="23:32">
      <c r="W628" t="s">
        <v>168</v>
      </c>
      <c r="X628" t="s">
        <v>1038</v>
      </c>
      <c r="Y628" s="112">
        <v>45270.043021693098</v>
      </c>
      <c r="Z628" s="69">
        <v>4.4582051454788996E-3</v>
      </c>
      <c r="AC628" t="s">
        <v>169</v>
      </c>
      <c r="AD628" t="s">
        <v>1038</v>
      </c>
      <c r="AE628" s="113">
        <v>339</v>
      </c>
      <c r="AF628" s="69">
        <v>2.108433734939763E-2</v>
      </c>
    </row>
    <row r="629" spans="23:32">
      <c r="W629" t="s">
        <v>168</v>
      </c>
      <c r="X629" t="s">
        <v>1039</v>
      </c>
      <c r="Y629" s="112">
        <v>45481.076892554403</v>
      </c>
      <c r="Z629" s="69">
        <v>4.6616671152748257E-3</v>
      </c>
      <c r="AC629" t="s">
        <v>169</v>
      </c>
      <c r="AD629" t="s">
        <v>1039</v>
      </c>
      <c r="AE629" s="113">
        <v>340</v>
      </c>
      <c r="AF629" s="69">
        <v>2.9498525073745618E-3</v>
      </c>
    </row>
    <row r="630" spans="23:32">
      <c r="W630" t="s">
        <v>168</v>
      </c>
      <c r="X630" t="s">
        <v>1040</v>
      </c>
      <c r="Y630" s="112">
        <v>45589.295189373901</v>
      </c>
      <c r="Z630" s="69">
        <v>2.3794136861612358E-3</v>
      </c>
      <c r="AC630" t="s">
        <v>169</v>
      </c>
      <c r="AD630" t="s">
        <v>1040</v>
      </c>
      <c r="AE630" s="113">
        <v>348</v>
      </c>
      <c r="AF630" s="69">
        <v>2.3529411764705799E-2</v>
      </c>
    </row>
    <row r="631" spans="23:32">
      <c r="W631" t="s">
        <v>168</v>
      </c>
      <c r="X631" t="s">
        <v>1041</v>
      </c>
      <c r="Y631" s="112">
        <v>45538.055513478699</v>
      </c>
      <c r="Z631" s="69">
        <v>-1.123940953295266E-3</v>
      </c>
      <c r="AC631" t="s">
        <v>169</v>
      </c>
      <c r="AD631" t="s">
        <v>1041</v>
      </c>
      <c r="AE631" s="113">
        <v>352</v>
      </c>
      <c r="AF631" s="69">
        <v>1.1494252873563315E-2</v>
      </c>
    </row>
    <row r="632" spans="23:32">
      <c r="W632" t="s">
        <v>168</v>
      </c>
      <c r="X632" t="s">
        <v>1042</v>
      </c>
      <c r="Y632" s="112">
        <v>45007.798753540301</v>
      </c>
      <c r="Z632" s="69">
        <v>-1.1644255644193025E-2</v>
      </c>
      <c r="AC632" t="s">
        <v>169</v>
      </c>
      <c r="AD632" t="s">
        <v>1042</v>
      </c>
      <c r="AE632" s="113">
        <v>347.5</v>
      </c>
      <c r="AF632" s="69">
        <v>-1.2784090909090939E-2</v>
      </c>
    </row>
    <row r="633" spans="23:32">
      <c r="W633" t="s">
        <v>168</v>
      </c>
      <c r="X633" t="s">
        <v>1043</v>
      </c>
      <c r="Y633" s="112">
        <v>44220.75719086</v>
      </c>
      <c r="Z633" s="69">
        <v>-1.7486781946170926E-2</v>
      </c>
      <c r="AC633" t="s">
        <v>169</v>
      </c>
      <c r="AD633" t="s">
        <v>1043</v>
      </c>
      <c r="AE633" s="113">
        <v>345</v>
      </c>
      <c r="AF633" s="69">
        <v>-7.194244604316502E-3</v>
      </c>
    </row>
    <row r="634" spans="23:32">
      <c r="W634" t="s">
        <v>168</v>
      </c>
      <c r="X634" t="s">
        <v>1044</v>
      </c>
      <c r="Y634" s="112">
        <v>44155.503854341398</v>
      </c>
      <c r="Z634" s="69">
        <v>-1.4756268472962963E-3</v>
      </c>
      <c r="AC634" t="s">
        <v>169</v>
      </c>
      <c r="AD634" t="s">
        <v>1044</v>
      </c>
      <c r="AE634" s="113">
        <v>345</v>
      </c>
      <c r="AF634" s="69">
        <v>0</v>
      </c>
    </row>
    <row r="635" spans="23:32">
      <c r="W635" t="s">
        <v>168</v>
      </c>
      <c r="X635" t="s">
        <v>1045</v>
      </c>
      <c r="Y635" s="112">
        <v>44033.268825322302</v>
      </c>
      <c r="Z635" s="69">
        <v>-2.7682852271897485E-3</v>
      </c>
      <c r="AC635" t="s">
        <v>169</v>
      </c>
      <c r="AD635" t="s">
        <v>1045</v>
      </c>
      <c r="AE635" s="112">
        <v>338</v>
      </c>
      <c r="AF635" s="69">
        <v>-2.0289855072463725E-2</v>
      </c>
    </row>
    <row r="636" spans="23:32">
      <c r="W636" t="s">
        <v>168</v>
      </c>
      <c r="X636" t="s">
        <v>1046</v>
      </c>
      <c r="Y636" s="112">
        <v>43793.759930099201</v>
      </c>
      <c r="Z636" s="69">
        <v>-5.4392712967374912E-3</v>
      </c>
      <c r="AC636" t="s">
        <v>169</v>
      </c>
      <c r="AD636" t="s">
        <v>1046</v>
      </c>
      <c r="AE636" s="113">
        <v>339</v>
      </c>
      <c r="AF636" s="69">
        <v>2.9585798816567088E-3</v>
      </c>
    </row>
    <row r="637" spans="23:32">
      <c r="W637" t="s">
        <v>168</v>
      </c>
      <c r="X637" t="s">
        <v>1047</v>
      </c>
      <c r="Y637" s="112">
        <v>43551.7284114957</v>
      </c>
      <c r="Z637" s="69">
        <v>-5.5266211211326688E-3</v>
      </c>
      <c r="AC637" t="s">
        <v>169</v>
      </c>
      <c r="AD637" t="s">
        <v>1047</v>
      </c>
      <c r="AE637" s="113">
        <v>337</v>
      </c>
      <c r="AF637" s="69">
        <v>-5.8997050147492347E-3</v>
      </c>
    </row>
    <row r="638" spans="23:32">
      <c r="W638" t="s">
        <v>168</v>
      </c>
      <c r="X638" t="s">
        <v>1048</v>
      </c>
      <c r="Y638" s="112">
        <v>44614.9594083392</v>
      </c>
      <c r="Z638" s="69">
        <v>2.4413060873213377E-2</v>
      </c>
      <c r="AC638" t="s">
        <v>169</v>
      </c>
      <c r="AD638" t="s">
        <v>1048</v>
      </c>
      <c r="AE638" s="113">
        <v>345</v>
      </c>
      <c r="AF638" s="69">
        <v>2.3738872403560762E-2</v>
      </c>
    </row>
    <row r="639" spans="23:32">
      <c r="W639" t="s">
        <v>168</v>
      </c>
      <c r="X639" t="s">
        <v>1049</v>
      </c>
      <c r="Y639" s="112">
        <v>44937.012713176897</v>
      </c>
      <c r="Z639" s="69">
        <v>7.2185049388950873E-3</v>
      </c>
      <c r="AC639" t="s">
        <v>169</v>
      </c>
      <c r="AD639" t="s">
        <v>1049</v>
      </c>
      <c r="AE639" s="113">
        <v>343.5</v>
      </c>
      <c r="AF639" s="69">
        <v>-4.3478260869564966E-3</v>
      </c>
    </row>
    <row r="640" spans="23:32">
      <c r="W640" t="s">
        <v>168</v>
      </c>
      <c r="X640" t="s">
        <v>1050</v>
      </c>
      <c r="Y640" s="112">
        <v>45228.8114516075</v>
      </c>
      <c r="Z640" s="69">
        <v>6.493505482731754E-3</v>
      </c>
      <c r="AC640" t="s">
        <v>169</v>
      </c>
      <c r="AD640" t="s">
        <v>1050</v>
      </c>
      <c r="AE640" s="112">
        <v>348</v>
      </c>
      <c r="AF640" s="69">
        <v>1.3100436681222627E-2</v>
      </c>
    </row>
    <row r="641" spans="23:32">
      <c r="W641" t="s">
        <v>168</v>
      </c>
      <c r="X641" t="s">
        <v>1051</v>
      </c>
      <c r="Y641" s="112">
        <v>45419.780621372498</v>
      </c>
      <c r="Z641" s="69">
        <v>4.2222902534001516E-3</v>
      </c>
      <c r="AC641" t="s">
        <v>169</v>
      </c>
      <c r="AD641" t="s">
        <v>1051</v>
      </c>
      <c r="AE641" s="112">
        <v>355</v>
      </c>
      <c r="AF641" s="69">
        <v>2.0114942528735691E-2</v>
      </c>
    </row>
    <row r="642" spans="23:32">
      <c r="W642" t="s">
        <v>168</v>
      </c>
      <c r="X642" t="s">
        <v>1052</v>
      </c>
      <c r="Y642" s="112">
        <v>45832.492496355</v>
      </c>
      <c r="Z642" s="69">
        <v>9.0866109289020613E-3</v>
      </c>
      <c r="AC642" t="s">
        <v>169</v>
      </c>
      <c r="AD642" t="s">
        <v>1052</v>
      </c>
      <c r="AE642" s="113">
        <v>360</v>
      </c>
      <c r="AF642" s="69">
        <v>1.4084507042253502E-2</v>
      </c>
    </row>
    <row r="643" spans="23:32">
      <c r="W643" t="s">
        <v>168</v>
      </c>
      <c r="X643" t="s">
        <v>1053</v>
      </c>
      <c r="Y643" s="112">
        <v>46042.127183388402</v>
      </c>
      <c r="Z643" s="69">
        <v>4.5739316283108788E-3</v>
      </c>
      <c r="AC643" t="s">
        <v>169</v>
      </c>
      <c r="AD643" t="s">
        <v>1053</v>
      </c>
      <c r="AE643" s="113">
        <v>362</v>
      </c>
      <c r="AF643" s="69">
        <v>5.5555555555555358E-3</v>
      </c>
    </row>
    <row r="644" spans="23:32">
      <c r="W644" t="s">
        <v>168</v>
      </c>
      <c r="X644" t="s">
        <v>1054</v>
      </c>
      <c r="Y644" s="112">
        <v>46277.272686870601</v>
      </c>
      <c r="Z644" s="69">
        <v>5.107181571902597E-3</v>
      </c>
      <c r="AC644" t="s">
        <v>169</v>
      </c>
      <c r="AD644" t="s">
        <v>1054</v>
      </c>
      <c r="AE644" s="112">
        <v>362</v>
      </c>
      <c r="AF644" s="69">
        <v>0</v>
      </c>
    </row>
    <row r="645" spans="23:32">
      <c r="W645" t="s">
        <v>168</v>
      </c>
      <c r="X645" t="s">
        <v>1055</v>
      </c>
      <c r="Y645" s="112">
        <v>46151.470294487401</v>
      </c>
      <c r="Z645" s="69">
        <v>-2.7184487131388657E-3</v>
      </c>
      <c r="AC645" t="s">
        <v>169</v>
      </c>
      <c r="AD645" t="s">
        <v>1055</v>
      </c>
      <c r="AE645" s="113">
        <v>367</v>
      </c>
      <c r="AF645" s="69">
        <v>1.3812154696132506E-2</v>
      </c>
    </row>
    <row r="646" spans="23:32">
      <c r="W646" t="s">
        <v>168</v>
      </c>
      <c r="X646" t="s">
        <v>1056</v>
      </c>
      <c r="Y646" s="112">
        <v>46097.833064888502</v>
      </c>
      <c r="Z646" s="69">
        <v>-1.162199801147068E-3</v>
      </c>
      <c r="AC646" t="s">
        <v>169</v>
      </c>
      <c r="AD646" t="s">
        <v>1056</v>
      </c>
      <c r="AE646" s="112">
        <v>364</v>
      </c>
      <c r="AF646" s="69">
        <v>-8.1743869209809361E-3</v>
      </c>
    </row>
    <row r="647" spans="23:32">
      <c r="W647" t="s">
        <v>168</v>
      </c>
      <c r="X647" t="s">
        <v>1057</v>
      </c>
      <c r="Y647" s="112">
        <v>46621.132310088098</v>
      </c>
      <c r="Z647" s="69">
        <v>1.1351927203671064E-2</v>
      </c>
      <c r="AC647" t="s">
        <v>169</v>
      </c>
      <c r="AD647" t="s">
        <v>1057</v>
      </c>
      <c r="AE647" s="112">
        <v>366</v>
      </c>
      <c r="AF647" s="69">
        <v>5.494505494505475E-3</v>
      </c>
    </row>
    <row r="648" spans="23:32">
      <c r="W648" t="s">
        <v>168</v>
      </c>
      <c r="X648" t="s">
        <v>1058</v>
      </c>
      <c r="Y648" s="112">
        <v>46313.703125430402</v>
      </c>
      <c r="Z648" s="69">
        <v>-6.594202444782149E-3</v>
      </c>
      <c r="AC648" t="s">
        <v>169</v>
      </c>
      <c r="AD648" t="s">
        <v>1058</v>
      </c>
      <c r="AE648" s="113">
        <v>371</v>
      </c>
      <c r="AF648" s="69">
        <v>1.3661202185792254E-2</v>
      </c>
    </row>
    <row r="649" spans="23:32">
      <c r="W649" t="s">
        <v>168</v>
      </c>
      <c r="X649" t="s">
        <v>1059</v>
      </c>
      <c r="Y649" s="112">
        <v>46855.581728879602</v>
      </c>
      <c r="Z649" s="69">
        <v>1.170017871344986E-2</v>
      </c>
      <c r="AC649" t="s">
        <v>169</v>
      </c>
      <c r="AD649" t="s">
        <v>1059</v>
      </c>
      <c r="AE649" s="113">
        <v>369</v>
      </c>
      <c r="AF649" s="69">
        <v>-5.3908355795148077E-3</v>
      </c>
    </row>
    <row r="650" spans="23:32">
      <c r="W650" t="s">
        <v>168</v>
      </c>
      <c r="X650" t="s">
        <v>1060</v>
      </c>
      <c r="Y650" s="112">
        <v>46691.799390730397</v>
      </c>
      <c r="Z650" s="69">
        <v>-3.4954712353567619E-3</v>
      </c>
      <c r="AC650" t="s">
        <v>169</v>
      </c>
      <c r="AD650" t="s">
        <v>1060</v>
      </c>
      <c r="AE650" s="113">
        <v>381</v>
      </c>
      <c r="AF650" s="69">
        <v>3.2520325203251987E-2</v>
      </c>
    </row>
    <row r="651" spans="23:32">
      <c r="W651" t="s">
        <v>168</v>
      </c>
      <c r="X651" t="s">
        <v>1061</v>
      </c>
      <c r="Y651" s="112">
        <v>46440.135909869598</v>
      </c>
      <c r="Z651" s="69">
        <v>-5.3898861072970705E-3</v>
      </c>
      <c r="AC651" t="s">
        <v>169</v>
      </c>
      <c r="AD651" t="s">
        <v>1061</v>
      </c>
      <c r="AE651" s="113">
        <v>374</v>
      </c>
      <c r="AF651" s="69">
        <v>-1.8372703412073532E-2</v>
      </c>
    </row>
    <row r="652" spans="23:32">
      <c r="W652" t="s">
        <v>168</v>
      </c>
      <c r="X652" t="s">
        <v>1062</v>
      </c>
      <c r="Y652" s="112">
        <v>46777.299165309501</v>
      </c>
      <c r="Z652" s="69">
        <v>7.2601694382261606E-3</v>
      </c>
      <c r="AC652" t="s">
        <v>169</v>
      </c>
      <c r="AD652" t="s">
        <v>1062</v>
      </c>
      <c r="AE652" s="113">
        <v>375</v>
      </c>
      <c r="AF652" s="69">
        <v>2.673796791443861E-3</v>
      </c>
    </row>
    <row r="653" spans="23:32">
      <c r="W653" t="s">
        <v>168</v>
      </c>
      <c r="X653" t="s">
        <v>1063</v>
      </c>
      <c r="Y653" s="112">
        <v>46901.755741053399</v>
      </c>
      <c r="Z653" s="69">
        <v>2.6606191029556747E-3</v>
      </c>
      <c r="AC653" t="s">
        <v>169</v>
      </c>
      <c r="AD653" t="s">
        <v>1063</v>
      </c>
      <c r="AE653" s="113">
        <v>383</v>
      </c>
      <c r="AF653" s="69">
        <v>2.1333333333333426E-2</v>
      </c>
    </row>
    <row r="654" spans="23:32">
      <c r="W654" t="s">
        <v>168</v>
      </c>
      <c r="X654" t="s">
        <v>1064</v>
      </c>
      <c r="Y654" s="112">
        <v>46249.049460224502</v>
      </c>
      <c r="Z654" s="69">
        <v>-1.3916457294957496E-2</v>
      </c>
      <c r="AC654" t="s">
        <v>169</v>
      </c>
      <c r="AD654" t="s">
        <v>1064</v>
      </c>
      <c r="AE654" s="113">
        <v>380</v>
      </c>
      <c r="AF654" s="69">
        <v>-7.8328981723237989E-3</v>
      </c>
    </row>
    <row r="655" spans="23:32">
      <c r="W655" t="s">
        <v>168</v>
      </c>
      <c r="X655" t="s">
        <v>1065</v>
      </c>
      <c r="Y655" s="112">
        <v>46817.924405914702</v>
      </c>
      <c r="Z655" s="69">
        <v>1.2300251623105218E-2</v>
      </c>
      <c r="AC655" t="s">
        <v>169</v>
      </c>
      <c r="AD655" t="s">
        <v>1065</v>
      </c>
      <c r="AE655" s="112">
        <v>378</v>
      </c>
      <c r="AF655" s="69">
        <v>-5.2631578947368585E-3</v>
      </c>
    </row>
    <row r="656" spans="23:32">
      <c r="W656" t="s">
        <v>168</v>
      </c>
      <c r="X656" t="s">
        <v>1066</v>
      </c>
      <c r="Y656" s="112">
        <v>46645.413452339402</v>
      </c>
      <c r="Z656" s="69">
        <v>-3.684720238334771E-3</v>
      </c>
      <c r="AC656" t="s">
        <v>169</v>
      </c>
      <c r="AD656" t="s">
        <v>1066</v>
      </c>
      <c r="AE656" s="113">
        <v>370</v>
      </c>
      <c r="AF656" s="69">
        <v>-2.1164021164021163E-2</v>
      </c>
    </row>
    <row r="657" spans="23:32">
      <c r="W657" t="s">
        <v>168</v>
      </c>
      <c r="X657" t="s">
        <v>1067</v>
      </c>
      <c r="Y657" s="112">
        <v>45642.321736676502</v>
      </c>
      <c r="Z657" s="69">
        <v>-2.1504616240304641E-2</v>
      </c>
      <c r="AC657" t="s">
        <v>169</v>
      </c>
      <c r="AD657" t="s">
        <v>1067</v>
      </c>
      <c r="AE657" s="112">
        <v>371.5</v>
      </c>
      <c r="AF657" s="69">
        <v>4.0540540540541237E-3</v>
      </c>
    </row>
    <row r="658" spans="23:32">
      <c r="W658" t="s">
        <v>168</v>
      </c>
      <c r="X658" t="s">
        <v>1068</v>
      </c>
      <c r="Y658" s="112">
        <v>45339.180919331498</v>
      </c>
      <c r="Z658" s="69">
        <v>-6.641660761560475E-3</v>
      </c>
      <c r="AC658" t="s">
        <v>169</v>
      </c>
      <c r="AD658" t="s">
        <v>1068</v>
      </c>
      <c r="AE658" s="113">
        <v>382</v>
      </c>
      <c r="AF658" s="69">
        <v>2.826379542395685E-2</v>
      </c>
    </row>
    <row r="659" spans="23:32">
      <c r="W659" t="s">
        <v>168</v>
      </c>
      <c r="X659" t="s">
        <v>1069</v>
      </c>
      <c r="Y659" s="112">
        <v>45209.695778754503</v>
      </c>
      <c r="Z659" s="69">
        <v>-2.8559214778797193E-3</v>
      </c>
      <c r="AC659" t="s">
        <v>169</v>
      </c>
      <c r="AD659" t="s">
        <v>1069</v>
      </c>
      <c r="AE659" s="112">
        <v>383.5</v>
      </c>
      <c r="AF659" s="69">
        <v>3.9267015706805353E-3</v>
      </c>
    </row>
    <row r="660" spans="23:32">
      <c r="W660" t="s">
        <v>168</v>
      </c>
      <c r="X660" t="s">
        <v>1070</v>
      </c>
      <c r="Y660" s="112">
        <v>45643.288378280697</v>
      </c>
      <c r="Z660" s="69">
        <v>9.5906993413115149E-3</v>
      </c>
      <c r="AC660" t="s">
        <v>169</v>
      </c>
      <c r="AD660" t="s">
        <v>1070</v>
      </c>
      <c r="AE660" s="113">
        <v>383.5</v>
      </c>
      <c r="AF660" s="69">
        <v>0</v>
      </c>
    </row>
    <row r="661" spans="23:32">
      <c r="W661" t="s">
        <v>168</v>
      </c>
      <c r="X661" t="s">
        <v>1071</v>
      </c>
      <c r="Y661" s="112">
        <v>45396.331710956802</v>
      </c>
      <c r="Z661" s="69">
        <v>-5.410580089610928E-3</v>
      </c>
      <c r="AC661" t="s">
        <v>169</v>
      </c>
      <c r="AD661" t="s">
        <v>1071</v>
      </c>
      <c r="AE661" s="113">
        <v>376</v>
      </c>
      <c r="AF661" s="69">
        <v>-1.9556714471968717E-2</v>
      </c>
    </row>
    <row r="662" spans="23:32">
      <c r="W662" t="s">
        <v>168</v>
      </c>
      <c r="X662" t="s">
        <v>1072</v>
      </c>
      <c r="Y662" s="112">
        <v>44793.845932860298</v>
      </c>
      <c r="Z662" s="69">
        <v>-1.3271684195379385E-2</v>
      </c>
      <c r="AC662" t="s">
        <v>169</v>
      </c>
      <c r="AD662" t="s">
        <v>1072</v>
      </c>
      <c r="AE662" s="113">
        <v>370.5</v>
      </c>
      <c r="AF662" s="69">
        <v>-1.4627659574468099E-2</v>
      </c>
    </row>
    <row r="663" spans="23:32">
      <c r="W663" t="s">
        <v>168</v>
      </c>
      <c r="X663" t="s">
        <v>1073</v>
      </c>
      <c r="Y663" s="112">
        <v>45217.1871690763</v>
      </c>
      <c r="Z663" s="69">
        <v>9.4508794098753235E-3</v>
      </c>
      <c r="AC663" t="s">
        <v>169</v>
      </c>
      <c r="AD663" t="s">
        <v>1073</v>
      </c>
      <c r="AE663" s="113">
        <v>367</v>
      </c>
      <c r="AF663" s="69">
        <v>-9.4466936572199511E-3</v>
      </c>
    </row>
    <row r="664" spans="23:32">
      <c r="W664" t="s">
        <v>168</v>
      </c>
      <c r="X664" t="s">
        <v>1074</v>
      </c>
      <c r="Y664" s="112">
        <v>45883.2703193372</v>
      </c>
      <c r="Z664" s="69">
        <v>1.4730751556267352E-2</v>
      </c>
      <c r="AC664" t="s">
        <v>169</v>
      </c>
      <c r="AD664" t="s">
        <v>1074</v>
      </c>
      <c r="AE664" s="112">
        <v>371</v>
      </c>
      <c r="AF664" s="69">
        <v>1.0899182561307841E-2</v>
      </c>
    </row>
    <row r="665" spans="23:32">
      <c r="W665" t="s">
        <v>168</v>
      </c>
      <c r="X665" t="s">
        <v>1075</v>
      </c>
      <c r="Y665" s="112">
        <v>45936.458572557298</v>
      </c>
      <c r="Z665" s="69">
        <v>1.1592079825593071E-3</v>
      </c>
      <c r="AC665" t="s">
        <v>169</v>
      </c>
      <c r="AD665" t="s">
        <v>1075</v>
      </c>
      <c r="AE665" s="112">
        <v>360</v>
      </c>
      <c r="AF665" s="69">
        <v>-2.9649595687331498E-2</v>
      </c>
    </row>
    <row r="666" spans="23:32">
      <c r="W666" t="s">
        <v>168</v>
      </c>
      <c r="X666" t="s">
        <v>1076</v>
      </c>
      <c r="Y666" s="112">
        <v>46007.108278002597</v>
      </c>
      <c r="Z666" s="69">
        <v>1.5379876385923641E-3</v>
      </c>
      <c r="AC666" t="s">
        <v>169</v>
      </c>
      <c r="AD666" t="s">
        <v>1076</v>
      </c>
      <c r="AE666" s="113">
        <v>366</v>
      </c>
      <c r="AF666" s="69">
        <v>1.6666666666666607E-2</v>
      </c>
    </row>
    <row r="667" spans="23:32">
      <c r="W667" t="s">
        <v>168</v>
      </c>
      <c r="X667" t="s">
        <v>1077</v>
      </c>
      <c r="Y667" s="112">
        <v>46233.466366034801</v>
      </c>
      <c r="Z667" s="69">
        <v>4.9200677135456949E-3</v>
      </c>
      <c r="AC667" t="s">
        <v>169</v>
      </c>
      <c r="AD667" t="s">
        <v>1077</v>
      </c>
      <c r="AE667" s="112">
        <v>366</v>
      </c>
      <c r="AF667" s="69">
        <v>0</v>
      </c>
    </row>
    <row r="668" spans="23:32">
      <c r="W668" t="s">
        <v>168</v>
      </c>
      <c r="X668" t="s">
        <v>1078</v>
      </c>
      <c r="Y668" s="112">
        <v>46386.221561947699</v>
      </c>
      <c r="Z668" s="69">
        <v>3.3039961724592448E-3</v>
      </c>
      <c r="AC668" t="s">
        <v>169</v>
      </c>
      <c r="AD668" t="s">
        <v>1078</v>
      </c>
      <c r="AE668" s="113">
        <v>361.5</v>
      </c>
      <c r="AF668" s="69">
        <v>-1.2295081967213073E-2</v>
      </c>
    </row>
    <row r="669" spans="23:32">
      <c r="W669" t="s">
        <v>168</v>
      </c>
      <c r="X669" t="s">
        <v>1079</v>
      </c>
      <c r="Y669" s="112">
        <v>46265.418200082102</v>
      </c>
      <c r="Z669" s="69">
        <v>-2.6042940726325181E-3</v>
      </c>
      <c r="AC669" t="s">
        <v>169</v>
      </c>
      <c r="AD669" t="s">
        <v>1079</v>
      </c>
      <c r="AE669" s="113">
        <v>364.5</v>
      </c>
      <c r="AF669" s="69">
        <v>8.2987551867219622E-3</v>
      </c>
    </row>
    <row r="670" spans="23:32">
      <c r="W670" t="s">
        <v>168</v>
      </c>
      <c r="X670" t="s">
        <v>1080</v>
      </c>
      <c r="Y670" s="112">
        <v>46039.338476418903</v>
      </c>
      <c r="Z670" s="69">
        <v>-4.8865812189459179E-3</v>
      </c>
      <c r="AC670" t="s">
        <v>169</v>
      </c>
      <c r="AD670" t="s">
        <v>1080</v>
      </c>
      <c r="AE670" s="113">
        <v>365</v>
      </c>
      <c r="AF670" s="69">
        <v>1.37174211248281E-3</v>
      </c>
    </row>
    <row r="671" spans="23:32">
      <c r="W671" t="s">
        <v>168</v>
      </c>
      <c r="X671" t="s">
        <v>1081</v>
      </c>
      <c r="Y671" s="112">
        <v>45626.922918154698</v>
      </c>
      <c r="Z671" s="69">
        <v>-8.9578949635742422E-3</v>
      </c>
      <c r="AC671" t="s">
        <v>169</v>
      </c>
      <c r="AD671" t="s">
        <v>1081</v>
      </c>
      <c r="AE671" s="113">
        <v>361.5</v>
      </c>
      <c r="AF671" s="69">
        <v>-9.5890410958904271E-3</v>
      </c>
    </row>
    <row r="672" spans="23:32">
      <c r="W672" t="s">
        <v>168</v>
      </c>
      <c r="X672" t="s">
        <v>1082</v>
      </c>
      <c r="Y672" s="112">
        <v>45225.861307779996</v>
      </c>
      <c r="Z672" s="69">
        <v>-8.7900209947123775E-3</v>
      </c>
      <c r="AC672" t="s">
        <v>169</v>
      </c>
      <c r="AD672" t="s">
        <v>1082</v>
      </c>
      <c r="AE672" s="112">
        <v>376</v>
      </c>
      <c r="AF672" s="69">
        <v>4.0110650069156373E-2</v>
      </c>
    </row>
    <row r="673" spans="23:32">
      <c r="W673" t="s">
        <v>168</v>
      </c>
      <c r="X673" t="s">
        <v>1083</v>
      </c>
      <c r="Y673" s="112">
        <v>45092.892484883603</v>
      </c>
      <c r="Z673" s="69">
        <v>-2.940105927258907E-3</v>
      </c>
      <c r="AC673" t="s">
        <v>169</v>
      </c>
      <c r="AD673" t="s">
        <v>1083</v>
      </c>
      <c r="AE673" s="112">
        <v>377</v>
      </c>
      <c r="AF673" s="69">
        <v>2.6595744680850686E-3</v>
      </c>
    </row>
    <row r="674" spans="23:32">
      <c r="W674" t="s">
        <v>168</v>
      </c>
      <c r="X674" t="s">
        <v>1084</v>
      </c>
      <c r="Y674" s="112">
        <v>45063.477840002299</v>
      </c>
      <c r="Z674" s="69">
        <v>-6.523122217356736E-4</v>
      </c>
      <c r="AC674" t="s">
        <v>169</v>
      </c>
      <c r="AD674" t="s">
        <v>1084</v>
      </c>
      <c r="AE674" s="113">
        <v>377</v>
      </c>
      <c r="AF674" s="69">
        <v>0</v>
      </c>
    </row>
    <row r="675" spans="23:32">
      <c r="W675" t="s">
        <v>168</v>
      </c>
      <c r="X675" t="s">
        <v>1085</v>
      </c>
      <c r="Y675" s="112">
        <v>45388.936055563601</v>
      </c>
      <c r="Z675" s="69">
        <v>7.2222169961413396E-3</v>
      </c>
      <c r="AC675" t="s">
        <v>169</v>
      </c>
      <c r="AD675" t="s">
        <v>1085</v>
      </c>
      <c r="AE675" s="112">
        <v>394</v>
      </c>
      <c r="AF675" s="69">
        <v>4.5092838196286511E-2</v>
      </c>
    </row>
    <row r="676" spans="23:32">
      <c r="W676" t="s">
        <v>168</v>
      </c>
      <c r="X676" t="s">
        <v>1086</v>
      </c>
      <c r="Y676" s="112">
        <v>45268.109870986496</v>
      </c>
      <c r="Z676" s="69">
        <v>-2.662018436149105E-3</v>
      </c>
      <c r="AC676" t="s">
        <v>169</v>
      </c>
      <c r="AD676" t="s">
        <v>1086</v>
      </c>
      <c r="AE676" s="113">
        <v>403</v>
      </c>
      <c r="AF676" s="69">
        <v>2.2842639593908531E-2</v>
      </c>
    </row>
    <row r="677" spans="23:32">
      <c r="W677" t="s">
        <v>168</v>
      </c>
      <c r="X677" t="s">
        <v>1087</v>
      </c>
      <c r="Y677" s="112">
        <v>44940.028605307598</v>
      </c>
      <c r="Z677" s="69">
        <v>-7.2475141244890962E-3</v>
      </c>
      <c r="AC677" t="s">
        <v>169</v>
      </c>
      <c r="AD677" t="s">
        <v>1087</v>
      </c>
      <c r="AE677" s="112">
        <v>396</v>
      </c>
      <c r="AF677" s="69">
        <v>-1.7369727047146455E-2</v>
      </c>
    </row>
    <row r="678" spans="23:32">
      <c r="W678" t="s">
        <v>168</v>
      </c>
      <c r="X678" t="s">
        <v>1088</v>
      </c>
      <c r="Y678" s="112">
        <v>44780.0658376586</v>
      </c>
      <c r="Z678" s="69">
        <v>-3.5594718698088723E-3</v>
      </c>
      <c r="AC678" t="s">
        <v>169</v>
      </c>
      <c r="AD678" t="s">
        <v>1088</v>
      </c>
      <c r="AE678" s="113">
        <v>391</v>
      </c>
      <c r="AF678" s="69">
        <v>-1.2626262626262652E-2</v>
      </c>
    </row>
    <row r="679" spans="23:32">
      <c r="W679" t="s">
        <v>168</v>
      </c>
      <c r="X679" t="s">
        <v>1089</v>
      </c>
      <c r="Y679" s="112">
        <v>44631.029580762101</v>
      </c>
      <c r="Z679" s="69">
        <v>-3.3281830678141278E-3</v>
      </c>
      <c r="AC679" t="s">
        <v>169</v>
      </c>
      <c r="AD679" t="s">
        <v>1089</v>
      </c>
      <c r="AE679" s="112">
        <v>392</v>
      </c>
      <c r="AF679" s="69">
        <v>2.5575447570331811E-3</v>
      </c>
    </row>
    <row r="680" spans="23:32">
      <c r="W680" t="s">
        <v>168</v>
      </c>
      <c r="X680" t="s">
        <v>1090</v>
      </c>
      <c r="Y680" s="112">
        <v>44300.606139224503</v>
      </c>
      <c r="Z680" s="69">
        <v>-7.4034465402524896E-3</v>
      </c>
      <c r="AC680" t="s">
        <v>169</v>
      </c>
      <c r="AD680" t="s">
        <v>1090</v>
      </c>
      <c r="AE680" s="113">
        <v>394</v>
      </c>
      <c r="AF680" s="69">
        <v>5.1020408163264808E-3</v>
      </c>
    </row>
    <row r="681" spans="23:32">
      <c r="W681" t="s">
        <v>168</v>
      </c>
      <c r="X681" t="s">
        <v>1091</v>
      </c>
      <c r="Y681" s="112">
        <v>44440.481449933999</v>
      </c>
      <c r="Z681" s="69">
        <v>3.1574130220681784E-3</v>
      </c>
      <c r="AC681" t="s">
        <v>169</v>
      </c>
      <c r="AD681" t="s">
        <v>1091</v>
      </c>
      <c r="AE681" s="113">
        <v>396.5</v>
      </c>
      <c r="AF681" s="69">
        <v>6.345177664974555E-3</v>
      </c>
    </row>
    <row r="682" spans="23:32">
      <c r="W682" t="s">
        <v>168</v>
      </c>
      <c r="X682" t="s">
        <v>1092</v>
      </c>
      <c r="Y682" s="112">
        <v>44337.440263399098</v>
      </c>
      <c r="Z682" s="69">
        <v>-2.3186334434964762E-3</v>
      </c>
      <c r="AC682" t="s">
        <v>169</v>
      </c>
      <c r="AD682" t="s">
        <v>1092</v>
      </c>
      <c r="AE682" s="113">
        <v>397</v>
      </c>
      <c r="AF682" s="69">
        <v>1.2610340479193294E-3</v>
      </c>
    </row>
    <row r="683" spans="23:32">
      <c r="W683" t="s">
        <v>168</v>
      </c>
      <c r="X683" t="s">
        <v>1093</v>
      </c>
      <c r="Y683" s="112">
        <v>43391.0225965305</v>
      </c>
      <c r="Z683" s="69">
        <v>-2.1345789500840318E-2</v>
      </c>
      <c r="AC683" t="s">
        <v>169</v>
      </c>
      <c r="AD683" t="s">
        <v>1093</v>
      </c>
      <c r="AE683" s="113">
        <v>391</v>
      </c>
      <c r="AF683" s="69">
        <v>-1.5113350125944613E-2</v>
      </c>
    </row>
    <row r="684" spans="23:32">
      <c r="W684" t="s">
        <v>168</v>
      </c>
      <c r="X684" t="s">
        <v>1094</v>
      </c>
      <c r="Y684" s="112">
        <v>43161.432483550801</v>
      </c>
      <c r="Z684" s="69">
        <v>-5.2911892654509129E-3</v>
      </c>
      <c r="AC684" t="s">
        <v>169</v>
      </c>
      <c r="AD684" t="s">
        <v>1094</v>
      </c>
      <c r="AE684" s="112">
        <v>392.5</v>
      </c>
      <c r="AF684" s="69">
        <v>3.8363171355497716E-3</v>
      </c>
    </row>
    <row r="685" spans="23:32">
      <c r="W685" t="s">
        <v>168</v>
      </c>
      <c r="X685" t="s">
        <v>1095</v>
      </c>
      <c r="Y685" s="112">
        <v>42816.430477627902</v>
      </c>
      <c r="Z685" s="69">
        <v>-7.9932936900178886E-3</v>
      </c>
      <c r="AC685" t="s">
        <v>169</v>
      </c>
      <c r="AD685" t="s">
        <v>1095</v>
      </c>
      <c r="AE685" s="112">
        <v>391</v>
      </c>
      <c r="AF685" s="69">
        <v>-3.8216560509554132E-3</v>
      </c>
    </row>
    <row r="686" spans="23:32">
      <c r="W686" t="s">
        <v>168</v>
      </c>
      <c r="X686" t="s">
        <v>1096</v>
      </c>
      <c r="Y686" s="112">
        <v>43077.694649647601</v>
      </c>
      <c r="Z686" s="69">
        <v>6.1019606049648178E-3</v>
      </c>
      <c r="AC686" t="s">
        <v>169</v>
      </c>
      <c r="AD686" t="s">
        <v>1096</v>
      </c>
      <c r="AE686" s="113">
        <v>392</v>
      </c>
      <c r="AF686" s="69">
        <v>2.5575447570331811E-3</v>
      </c>
    </row>
    <row r="687" spans="23:32">
      <c r="W687" t="s">
        <v>168</v>
      </c>
      <c r="X687" t="s">
        <v>1097</v>
      </c>
      <c r="Y687" s="112">
        <v>41797.807666106099</v>
      </c>
      <c r="Z687" s="69">
        <v>-2.9711129946736192E-2</v>
      </c>
      <c r="AC687" t="s">
        <v>169</v>
      </c>
      <c r="AD687" t="s">
        <v>1097</v>
      </c>
      <c r="AE687" s="112">
        <v>388</v>
      </c>
      <c r="AF687" s="69">
        <v>-1.0204081632653073E-2</v>
      </c>
    </row>
    <row r="688" spans="23:32">
      <c r="W688" t="s">
        <v>168</v>
      </c>
      <c r="X688" t="s">
        <v>1098</v>
      </c>
      <c r="Y688" s="112">
        <v>41807.292215060297</v>
      </c>
      <c r="Z688" s="69">
        <v>2.2691498630655893E-4</v>
      </c>
      <c r="AC688" t="s">
        <v>169</v>
      </c>
      <c r="AD688" t="s">
        <v>1098</v>
      </c>
      <c r="AE688" s="113">
        <v>387</v>
      </c>
      <c r="AF688" s="69">
        <v>-2.5773195876288568E-3</v>
      </c>
    </row>
    <row r="689" spans="23:32">
      <c r="W689" t="s">
        <v>168</v>
      </c>
      <c r="X689" t="s">
        <v>1099</v>
      </c>
      <c r="Y689" s="112">
        <v>40852.886327816203</v>
      </c>
      <c r="Z689" s="69">
        <v>-2.282869415064126E-2</v>
      </c>
      <c r="AC689" t="s">
        <v>169</v>
      </c>
      <c r="AD689" t="s">
        <v>1099</v>
      </c>
      <c r="AE689" s="112">
        <v>382</v>
      </c>
      <c r="AF689" s="69">
        <v>-1.2919896640826822E-2</v>
      </c>
    </row>
    <row r="690" spans="23:32">
      <c r="W690" t="s">
        <v>168</v>
      </c>
      <c r="X690" t="s">
        <v>1100</v>
      </c>
      <c r="Y690" s="112">
        <v>40771.242821807398</v>
      </c>
      <c r="Z690" s="69">
        <v>-1.9984758323725593E-3</v>
      </c>
      <c r="AC690" t="s">
        <v>169</v>
      </c>
      <c r="AD690" t="s">
        <v>1100</v>
      </c>
      <c r="AE690" s="112">
        <v>385</v>
      </c>
      <c r="AF690" s="69">
        <v>7.8534031413612926E-3</v>
      </c>
    </row>
    <row r="691" spans="23:32">
      <c r="W691" t="s">
        <v>168</v>
      </c>
      <c r="X691" t="s">
        <v>1101</v>
      </c>
      <c r="Y691" s="112">
        <v>41343.615733881197</v>
      </c>
      <c r="Z691" s="69">
        <v>1.4038642740801022E-2</v>
      </c>
      <c r="AC691" t="s">
        <v>169</v>
      </c>
      <c r="AD691" t="s">
        <v>1101</v>
      </c>
      <c r="AE691" s="113">
        <v>382</v>
      </c>
      <c r="AF691" s="69">
        <v>-7.7922077922077948E-3</v>
      </c>
    </row>
    <row r="692" spans="23:32">
      <c r="W692" t="s">
        <v>168</v>
      </c>
      <c r="X692" t="s">
        <v>1102</v>
      </c>
      <c r="Y692" s="112">
        <v>42150.580973438598</v>
      </c>
      <c r="Z692" s="69">
        <v>1.9518496997254386E-2</v>
      </c>
      <c r="AC692" t="s">
        <v>169</v>
      </c>
      <c r="AD692" t="s">
        <v>1102</v>
      </c>
      <c r="AE692" s="112">
        <v>383</v>
      </c>
      <c r="AF692" s="69">
        <v>2.6178010471205049E-3</v>
      </c>
    </row>
    <row r="693" spans="23:32">
      <c r="W693" t="s">
        <v>168</v>
      </c>
      <c r="X693" t="s">
        <v>1103</v>
      </c>
      <c r="Y693" s="112">
        <v>41962.451852842598</v>
      </c>
      <c r="Z693" s="69">
        <v>-4.4632628127843077E-3</v>
      </c>
      <c r="AC693" t="s">
        <v>169</v>
      </c>
      <c r="AD693" t="s">
        <v>1103</v>
      </c>
      <c r="AE693" s="112">
        <v>386.5</v>
      </c>
      <c r="AF693" s="69">
        <v>9.1383812010443766E-3</v>
      </c>
    </row>
    <row r="694" spans="23:32">
      <c r="W694" t="s">
        <v>168</v>
      </c>
      <c r="X694" t="s">
        <v>1104</v>
      </c>
      <c r="Y694" s="112">
        <v>42906.063176800599</v>
      </c>
      <c r="Z694" s="69">
        <v>2.2487039777064011E-2</v>
      </c>
      <c r="AC694" t="s">
        <v>169</v>
      </c>
      <c r="AD694" t="s">
        <v>1104</v>
      </c>
      <c r="AE694" s="113">
        <v>388</v>
      </c>
      <c r="AF694" s="69">
        <v>3.8809831824062613E-3</v>
      </c>
    </row>
    <row r="695" spans="23:32">
      <c r="W695" t="s">
        <v>168</v>
      </c>
      <c r="X695" t="s">
        <v>1105</v>
      </c>
      <c r="Y695" s="112">
        <v>41818.921083737798</v>
      </c>
      <c r="Z695" s="69">
        <v>-2.5337726478961153E-2</v>
      </c>
      <c r="AC695" t="s">
        <v>169</v>
      </c>
      <c r="AD695" t="s">
        <v>1105</v>
      </c>
      <c r="AE695" s="113">
        <v>383</v>
      </c>
      <c r="AF695" s="69">
        <v>-1.2886597938144284E-2</v>
      </c>
    </row>
    <row r="696" spans="23:32">
      <c r="W696" t="s">
        <v>168</v>
      </c>
      <c r="X696" t="s">
        <v>1106</v>
      </c>
      <c r="Y696" s="112">
        <v>42096.718260309703</v>
      </c>
      <c r="Z696" s="69">
        <v>6.6428585284552533E-3</v>
      </c>
      <c r="AC696" t="s">
        <v>169</v>
      </c>
      <c r="AD696" t="s">
        <v>1106</v>
      </c>
      <c r="AE696" s="113">
        <v>387</v>
      </c>
      <c r="AF696" s="69">
        <v>1.0443864229765065E-2</v>
      </c>
    </row>
    <row r="697" spans="23:32">
      <c r="W697" t="s">
        <v>168</v>
      </c>
      <c r="X697" t="s">
        <v>1107</v>
      </c>
      <c r="Y697" s="112">
        <v>42119.8500928801</v>
      </c>
      <c r="Z697" s="69">
        <v>5.4949253828673328E-4</v>
      </c>
      <c r="AC697" t="s">
        <v>169</v>
      </c>
      <c r="AD697" t="s">
        <v>1107</v>
      </c>
      <c r="AE697" s="112">
        <v>393</v>
      </c>
      <c r="AF697" s="69">
        <v>1.5503875968992276E-2</v>
      </c>
    </row>
    <row r="698" spans="23:32">
      <c r="W698" t="s">
        <v>168</v>
      </c>
      <c r="X698" t="s">
        <v>1108</v>
      </c>
      <c r="Y698" s="112">
        <v>42333.822037242098</v>
      </c>
      <c r="Z698" s="69">
        <v>5.08007373934527E-3</v>
      </c>
      <c r="AC698" t="s">
        <v>169</v>
      </c>
      <c r="AD698" t="s">
        <v>1108</v>
      </c>
      <c r="AE698" s="113">
        <v>396</v>
      </c>
      <c r="AF698" s="69">
        <v>7.6335877862594437E-3</v>
      </c>
    </row>
    <row r="699" spans="23:32">
      <c r="W699" t="s">
        <v>168</v>
      </c>
      <c r="X699" t="s">
        <v>1109</v>
      </c>
      <c r="Y699" s="112">
        <v>41603.822880142201</v>
      </c>
      <c r="Z699" s="69">
        <v>-1.7243875510642548E-2</v>
      </c>
      <c r="AC699" t="s">
        <v>169</v>
      </c>
      <c r="AD699" t="s">
        <v>1109</v>
      </c>
      <c r="AE699" s="113">
        <v>404</v>
      </c>
      <c r="AF699" s="69">
        <v>2.020202020202011E-2</v>
      </c>
    </row>
    <row r="700" spans="23:32">
      <c r="W700" t="s">
        <v>168</v>
      </c>
      <c r="X700" t="s">
        <v>1110</v>
      </c>
      <c r="Y700" s="112">
        <v>42318.340988149401</v>
      </c>
      <c r="Z700" s="69">
        <v>1.7174337802217776E-2</v>
      </c>
      <c r="AC700" t="s">
        <v>169</v>
      </c>
      <c r="AD700" t="s">
        <v>1110</v>
      </c>
      <c r="AE700" s="112">
        <v>400.5</v>
      </c>
      <c r="AF700" s="69">
        <v>-8.6633663366336711E-3</v>
      </c>
    </row>
    <row r="701" spans="23:32">
      <c r="W701" t="s">
        <v>168</v>
      </c>
      <c r="X701" t="s">
        <v>1111</v>
      </c>
      <c r="Y701" s="112">
        <v>42991.442450256</v>
      </c>
      <c r="Z701" s="69">
        <v>1.5905667528296696E-2</v>
      </c>
      <c r="AC701" t="s">
        <v>169</v>
      </c>
      <c r="AD701" t="s">
        <v>1111</v>
      </c>
      <c r="AE701" s="113">
        <v>404</v>
      </c>
      <c r="AF701" s="69">
        <v>8.7390761548065132E-3</v>
      </c>
    </row>
    <row r="702" spans="23:32">
      <c r="W702" t="s">
        <v>168</v>
      </c>
      <c r="X702" t="s">
        <v>1112</v>
      </c>
      <c r="Y702" s="112">
        <v>43666.521925653004</v>
      </c>
      <c r="Z702" s="69">
        <v>1.5702647711300033E-2</v>
      </c>
      <c r="AC702" t="s">
        <v>169</v>
      </c>
      <c r="AD702" t="s">
        <v>1112</v>
      </c>
      <c r="AE702" s="112">
        <v>400</v>
      </c>
      <c r="AF702" s="69">
        <v>-9.9009900990099098E-3</v>
      </c>
    </row>
    <row r="703" spans="23:32">
      <c r="W703" t="s">
        <v>168</v>
      </c>
      <c r="X703" t="s">
        <v>1113</v>
      </c>
      <c r="Y703" s="112">
        <v>43878.6594507544</v>
      </c>
      <c r="Z703" s="69">
        <v>4.8581273650001311E-3</v>
      </c>
      <c r="AC703" t="s">
        <v>169</v>
      </c>
      <c r="AD703" t="s">
        <v>1113</v>
      </c>
      <c r="AE703" s="112">
        <v>400</v>
      </c>
      <c r="AF703" s="69">
        <v>0</v>
      </c>
    </row>
    <row r="704" spans="23:32">
      <c r="W704" t="s">
        <v>168</v>
      </c>
      <c r="X704" t="s">
        <v>1114</v>
      </c>
      <c r="Y704" s="112">
        <v>44217.847255929002</v>
      </c>
      <c r="Z704" s="69">
        <v>7.7301314447693059E-3</v>
      </c>
      <c r="AC704" t="s">
        <v>169</v>
      </c>
      <c r="AD704" t="s">
        <v>1114</v>
      </c>
      <c r="AE704" s="112">
        <v>400.5</v>
      </c>
      <c r="AF704" s="69">
        <v>1.2499999999999734E-3</v>
      </c>
    </row>
    <row r="705" spans="23:32">
      <c r="W705" t="s">
        <v>168</v>
      </c>
      <c r="X705" t="s">
        <v>1115</v>
      </c>
      <c r="Y705" s="112">
        <v>44408.115238453298</v>
      </c>
      <c r="Z705" s="69">
        <v>4.3029680170325602E-3</v>
      </c>
      <c r="AC705" t="s">
        <v>169</v>
      </c>
      <c r="AD705" t="s">
        <v>1115</v>
      </c>
      <c r="AE705" s="112">
        <v>404</v>
      </c>
      <c r="AF705" s="69">
        <v>8.7390761548065132E-3</v>
      </c>
    </row>
    <row r="706" spans="23:32">
      <c r="W706" t="s">
        <v>168</v>
      </c>
      <c r="X706" t="s">
        <v>1116</v>
      </c>
      <c r="Y706" s="112">
        <v>43375.433780626103</v>
      </c>
      <c r="Z706" s="69">
        <v>-2.3254341065413797E-2</v>
      </c>
      <c r="AC706" t="s">
        <v>169</v>
      </c>
      <c r="AD706" t="s">
        <v>1116</v>
      </c>
      <c r="AE706" s="112">
        <v>400</v>
      </c>
      <c r="AF706" s="69">
        <v>-9.9009900990099098E-3</v>
      </c>
    </row>
    <row r="707" spans="23:32">
      <c r="W707" t="s">
        <v>168</v>
      </c>
      <c r="X707" t="s">
        <v>1117</v>
      </c>
      <c r="Y707" s="112">
        <v>42687.237267540702</v>
      </c>
      <c r="Z707" s="69">
        <v>-1.5866043359151094E-2</v>
      </c>
      <c r="AC707" t="s">
        <v>169</v>
      </c>
      <c r="AD707" t="s">
        <v>1117</v>
      </c>
      <c r="AE707" s="113">
        <v>405</v>
      </c>
      <c r="AF707" s="69">
        <v>1.2499999999999956E-2</v>
      </c>
    </row>
    <row r="708" spans="23:32">
      <c r="W708" t="s">
        <v>168</v>
      </c>
      <c r="X708" t="s">
        <v>1118</v>
      </c>
      <c r="Y708" s="112">
        <v>43285.232070354497</v>
      </c>
      <c r="Z708" s="69">
        <v>1.4008749244320606E-2</v>
      </c>
      <c r="AC708" t="s">
        <v>169</v>
      </c>
      <c r="AD708" t="s">
        <v>1118</v>
      </c>
      <c r="AE708" s="112">
        <v>408</v>
      </c>
      <c r="AF708" s="69">
        <v>7.4074074074073071E-3</v>
      </c>
    </row>
    <row r="709" spans="23:32">
      <c r="W709" t="s">
        <v>168</v>
      </c>
      <c r="X709" t="s">
        <v>1119</v>
      </c>
      <c r="Y709" s="112">
        <v>43827.0356120945</v>
      </c>
      <c r="Z709" s="69">
        <v>1.2517052949129859E-2</v>
      </c>
      <c r="AC709" t="s">
        <v>169</v>
      </c>
      <c r="AD709" t="s">
        <v>1119</v>
      </c>
      <c r="AE709" s="113">
        <v>415</v>
      </c>
      <c r="AF709" s="69">
        <v>1.7156862745097978E-2</v>
      </c>
    </row>
    <row r="710" spans="23:32">
      <c r="W710" t="s">
        <v>168</v>
      </c>
      <c r="X710" t="s">
        <v>1120</v>
      </c>
      <c r="Y710" s="112">
        <v>43751.603013817003</v>
      </c>
      <c r="Z710" s="69">
        <v>-1.721143062130337E-3</v>
      </c>
      <c r="AC710" t="s">
        <v>169</v>
      </c>
      <c r="AD710" t="s">
        <v>1120</v>
      </c>
      <c r="AE710" s="113">
        <v>418</v>
      </c>
      <c r="AF710" s="69">
        <v>7.2289156626506035E-3</v>
      </c>
    </row>
    <row r="711" spans="23:32">
      <c r="W711" t="s">
        <v>168</v>
      </c>
      <c r="X711" t="s">
        <v>1121</v>
      </c>
      <c r="Y711" s="112">
        <v>43263.824847043397</v>
      </c>
      <c r="Z711" s="69">
        <v>-1.1148806744739392E-2</v>
      </c>
      <c r="AC711" t="s">
        <v>169</v>
      </c>
      <c r="AD711" t="s">
        <v>1121</v>
      </c>
      <c r="AE711" s="113">
        <v>417</v>
      </c>
      <c r="AF711" s="69">
        <v>-2.3923444976076125E-3</v>
      </c>
    </row>
    <row r="712" spans="23:32">
      <c r="W712" t="s">
        <v>168</v>
      </c>
      <c r="X712" t="s">
        <v>1122</v>
      </c>
      <c r="Y712" s="112">
        <v>43538.956624774502</v>
      </c>
      <c r="Z712" s="69">
        <v>6.3593956083127789E-3</v>
      </c>
      <c r="AC712" t="s">
        <v>169</v>
      </c>
      <c r="AD712" t="s">
        <v>1122</v>
      </c>
      <c r="AE712" s="112">
        <v>416</v>
      </c>
      <c r="AF712" s="69">
        <v>-2.3980815347721673E-3</v>
      </c>
    </row>
    <row r="713" spans="23:32">
      <c r="W713" t="s">
        <v>168</v>
      </c>
      <c r="X713" t="s">
        <v>1123</v>
      </c>
      <c r="Y713" s="112">
        <v>44100.874050122002</v>
      </c>
      <c r="Z713" s="69">
        <v>1.2906083859339779E-2</v>
      </c>
      <c r="AC713" t="s">
        <v>169</v>
      </c>
      <c r="AD713" t="s">
        <v>1123</v>
      </c>
      <c r="AE713" s="113">
        <v>423</v>
      </c>
      <c r="AF713" s="69">
        <v>1.6826923076923128E-2</v>
      </c>
    </row>
    <row r="714" spans="23:32">
      <c r="W714" t="s">
        <v>168</v>
      </c>
      <c r="X714" t="s">
        <v>1124</v>
      </c>
      <c r="Y714" s="112">
        <v>43666.9137474893</v>
      </c>
      <c r="Z714" s="69">
        <v>-9.8401746445998528E-3</v>
      </c>
      <c r="AC714" t="s">
        <v>169</v>
      </c>
      <c r="AD714" t="s">
        <v>1124</v>
      </c>
      <c r="AE714" s="112">
        <v>425</v>
      </c>
      <c r="AF714" s="69">
        <v>4.7281323877068626E-3</v>
      </c>
    </row>
    <row r="715" spans="23:32">
      <c r="W715" t="s">
        <v>168</v>
      </c>
      <c r="X715" t="s">
        <v>1125</v>
      </c>
      <c r="Y715" s="112">
        <v>43476.9153837372</v>
      </c>
      <c r="Z715" s="69">
        <v>-4.3510829469376455E-3</v>
      </c>
      <c r="AC715" t="s">
        <v>169</v>
      </c>
      <c r="AD715" t="s">
        <v>1125</v>
      </c>
      <c r="AE715" s="112">
        <v>420</v>
      </c>
      <c r="AF715" s="69">
        <v>-1.1764705882352899E-2</v>
      </c>
    </row>
    <row r="716" spans="23:32">
      <c r="W716" t="s">
        <v>168</v>
      </c>
      <c r="X716" t="s">
        <v>1126</v>
      </c>
      <c r="Y716" s="112">
        <v>43367.5199586647</v>
      </c>
      <c r="Z716" s="69">
        <v>-2.5161726425840802E-3</v>
      </c>
      <c r="AC716" t="s">
        <v>169</v>
      </c>
      <c r="AD716" t="s">
        <v>1126</v>
      </c>
      <c r="AE716" s="113">
        <v>422</v>
      </c>
      <c r="AF716" s="69">
        <v>4.761904761904745E-3</v>
      </c>
    </row>
    <row r="717" spans="23:32">
      <c r="W717" t="s">
        <v>168</v>
      </c>
      <c r="X717" t="s">
        <v>1127</v>
      </c>
      <c r="Y717" s="112">
        <v>44671.8161628214</v>
      </c>
      <c r="Z717" s="69">
        <v>3.0075416011795753E-2</v>
      </c>
      <c r="AC717" t="s">
        <v>169</v>
      </c>
      <c r="AD717" t="s">
        <v>1127</v>
      </c>
      <c r="AE717" s="113">
        <v>423</v>
      </c>
      <c r="AF717" s="69">
        <v>2.3696682464455776E-3</v>
      </c>
    </row>
    <row r="718" spans="23:32">
      <c r="W718" t="s">
        <v>168</v>
      </c>
      <c r="X718" t="s">
        <v>1128</v>
      </c>
      <c r="Y718" s="112">
        <v>44822.210374554699</v>
      </c>
      <c r="Z718" s="69">
        <v>3.3666464597081891E-3</v>
      </c>
      <c r="AC718" t="s">
        <v>169</v>
      </c>
      <c r="AD718" t="s">
        <v>1128</v>
      </c>
      <c r="AE718" s="113">
        <v>426</v>
      </c>
      <c r="AF718" s="69">
        <v>7.0921985815601829E-3</v>
      </c>
    </row>
    <row r="719" spans="23:32">
      <c r="W719" t="s">
        <v>168</v>
      </c>
      <c r="X719" t="s">
        <v>1129</v>
      </c>
      <c r="Y719" s="112">
        <v>45490.014948342097</v>
      </c>
      <c r="Z719" s="69">
        <v>1.4898965673645348E-2</v>
      </c>
      <c r="AC719" t="s">
        <v>169</v>
      </c>
      <c r="AD719" t="s">
        <v>1129</v>
      </c>
      <c r="AE719" s="113">
        <v>429</v>
      </c>
      <c r="AF719" s="69">
        <v>7.0422535211267512E-3</v>
      </c>
    </row>
    <row r="720" spans="23:32">
      <c r="W720" t="s">
        <v>168</v>
      </c>
      <c r="X720" t="s">
        <v>1130</v>
      </c>
      <c r="Y720" s="112">
        <v>46518.241322706803</v>
      </c>
      <c r="Z720" s="69">
        <v>2.2603342195696152E-2</v>
      </c>
      <c r="AC720" t="s">
        <v>169</v>
      </c>
      <c r="AD720" t="s">
        <v>1130</v>
      </c>
      <c r="AE720" s="113">
        <v>429</v>
      </c>
      <c r="AF720" s="69">
        <v>0</v>
      </c>
    </row>
    <row r="721" spans="23:32">
      <c r="W721" t="s">
        <v>168</v>
      </c>
      <c r="X721" t="s">
        <v>1131</v>
      </c>
      <c r="Y721" s="112">
        <v>46322.503681607501</v>
      </c>
      <c r="Z721" s="69">
        <v>-4.2077609886717049E-3</v>
      </c>
      <c r="AC721" t="s">
        <v>169</v>
      </c>
      <c r="AD721" t="s">
        <v>1131</v>
      </c>
      <c r="AE721" s="112">
        <v>425</v>
      </c>
      <c r="AF721" s="69">
        <v>-9.3240093240093413E-3</v>
      </c>
    </row>
    <row r="722" spans="23:32">
      <c r="W722" t="s">
        <v>168</v>
      </c>
      <c r="X722" t="s">
        <v>1132</v>
      </c>
      <c r="Y722" s="112">
        <v>46330.7158950343</v>
      </c>
      <c r="Z722" s="69">
        <v>1.7728345348611008E-4</v>
      </c>
      <c r="AC722" t="s">
        <v>169</v>
      </c>
      <c r="AD722" t="s">
        <v>1132</v>
      </c>
      <c r="AE722" s="113">
        <v>430</v>
      </c>
      <c r="AF722" s="69">
        <v>1.1764705882352899E-2</v>
      </c>
    </row>
    <row r="723" spans="23:32">
      <c r="W723" t="s">
        <v>168</v>
      </c>
      <c r="X723" t="s">
        <v>1133</v>
      </c>
      <c r="Y723" s="112">
        <v>46638.604766815501</v>
      </c>
      <c r="Z723" s="69">
        <v>6.6454589753965898E-3</v>
      </c>
      <c r="AC723" t="s">
        <v>169</v>
      </c>
      <c r="AD723" t="s">
        <v>1133</v>
      </c>
      <c r="AE723" s="112">
        <v>438</v>
      </c>
      <c r="AF723" s="69">
        <v>1.8604651162790642E-2</v>
      </c>
    </row>
    <row r="724" spans="23:32">
      <c r="W724" t="s">
        <v>168</v>
      </c>
      <c r="X724" t="s">
        <v>1134</v>
      </c>
      <c r="Y724" s="112">
        <v>46741.146574569801</v>
      </c>
      <c r="Z724" s="69">
        <v>2.1986465561520951E-3</v>
      </c>
      <c r="AC724" t="s">
        <v>169</v>
      </c>
      <c r="AD724" t="s">
        <v>1134</v>
      </c>
      <c r="AE724" s="113">
        <v>416.5</v>
      </c>
      <c r="AF724" s="69">
        <v>-4.9086757990867591E-2</v>
      </c>
    </row>
    <row r="725" spans="23:32">
      <c r="W725" t="s">
        <v>168</v>
      </c>
      <c r="X725" t="s">
        <v>1135</v>
      </c>
      <c r="Y725" s="112">
        <v>46252.715553718503</v>
      </c>
      <c r="Z725" s="69">
        <v>-1.0449701315564996E-2</v>
      </c>
      <c r="AC725" t="s">
        <v>169</v>
      </c>
      <c r="AD725" t="s">
        <v>1135</v>
      </c>
      <c r="AE725" s="113">
        <v>415</v>
      </c>
      <c r="AF725" s="69">
        <v>-3.6014405762304635E-3</v>
      </c>
    </row>
    <row r="726" spans="23:32">
      <c r="W726" t="s">
        <v>168</v>
      </c>
      <c r="X726" t="s">
        <v>1136</v>
      </c>
      <c r="Y726" s="112">
        <v>46073.975462198301</v>
      </c>
      <c r="Z726" s="69">
        <v>-3.8644237290804684E-3</v>
      </c>
      <c r="AC726" t="s">
        <v>169</v>
      </c>
      <c r="AD726" t="s">
        <v>1136</v>
      </c>
      <c r="AE726" s="113">
        <v>416</v>
      </c>
      <c r="AF726" s="69">
        <v>2.4096385542169418E-3</v>
      </c>
    </row>
    <row r="727" spans="23:32">
      <c r="W727" t="s">
        <v>168</v>
      </c>
      <c r="X727" t="s">
        <v>1137</v>
      </c>
      <c r="Y727" s="112">
        <v>46044.032835919701</v>
      </c>
      <c r="Z727" s="69">
        <v>-6.4988154328393666E-4</v>
      </c>
      <c r="AC727" t="s">
        <v>169</v>
      </c>
      <c r="AD727" t="s">
        <v>1137</v>
      </c>
      <c r="AE727" s="113">
        <v>421</v>
      </c>
      <c r="AF727" s="69">
        <v>1.2019230769230838E-2</v>
      </c>
    </row>
    <row r="728" spans="23:32">
      <c r="W728" t="s">
        <v>168</v>
      </c>
      <c r="X728" t="s">
        <v>1138</v>
      </c>
      <c r="Y728" s="112">
        <v>45929.110184797799</v>
      </c>
      <c r="Z728" s="69">
        <v>-2.4959293103502533E-3</v>
      </c>
      <c r="AC728" t="s">
        <v>169</v>
      </c>
      <c r="AD728" t="s">
        <v>1138</v>
      </c>
      <c r="AE728" s="113">
        <v>419</v>
      </c>
      <c r="AF728" s="69">
        <v>-4.7505938242280443E-3</v>
      </c>
    </row>
    <row r="729" spans="23:32">
      <c r="W729" t="s">
        <v>168</v>
      </c>
      <c r="X729" t="s">
        <v>1139</v>
      </c>
      <c r="Y729" s="112">
        <v>45848.120516212301</v>
      </c>
      <c r="Z729" s="69">
        <v>-1.7633624570481121E-3</v>
      </c>
      <c r="AC729" t="s">
        <v>169</v>
      </c>
      <c r="AD729" t="s">
        <v>1139</v>
      </c>
      <c r="AE729" s="113">
        <v>418.5</v>
      </c>
      <c r="AF729" s="69">
        <v>-1.1933174224343368E-3</v>
      </c>
    </row>
    <row r="730" spans="23:32">
      <c r="W730" t="s">
        <v>168</v>
      </c>
      <c r="X730" t="s">
        <v>1140</v>
      </c>
      <c r="Y730" s="112">
        <v>45859.298967648101</v>
      </c>
      <c r="Z730" s="69">
        <v>2.4381482403068588E-4</v>
      </c>
      <c r="AC730" t="s">
        <v>169</v>
      </c>
      <c r="AD730" t="s">
        <v>1140</v>
      </c>
      <c r="AE730" s="113">
        <v>424.5</v>
      </c>
      <c r="AF730" s="69">
        <v>1.4336917562723928E-2</v>
      </c>
    </row>
    <row r="731" spans="23:32">
      <c r="W731" t="s">
        <v>168</v>
      </c>
      <c r="X731" t="s">
        <v>1141</v>
      </c>
      <c r="Y731" s="112">
        <v>46371.534610118302</v>
      </c>
      <c r="Z731" s="69">
        <v>1.1169722477257338E-2</v>
      </c>
      <c r="AC731" t="s">
        <v>169</v>
      </c>
      <c r="AD731" t="s">
        <v>1141</v>
      </c>
      <c r="AE731" s="113">
        <v>425</v>
      </c>
      <c r="AF731" s="69">
        <v>1.1778563015312216E-3</v>
      </c>
    </row>
    <row r="732" spans="23:32">
      <c r="W732" t="s">
        <v>168</v>
      </c>
      <c r="X732" t="s">
        <v>1142</v>
      </c>
      <c r="Y732" s="112">
        <v>46587.391758784303</v>
      </c>
      <c r="Z732" s="69">
        <v>4.6549494313887774E-3</v>
      </c>
      <c r="AC732" t="s">
        <v>169</v>
      </c>
      <c r="AD732" t="s">
        <v>1142</v>
      </c>
      <c r="AE732" s="113">
        <v>426</v>
      </c>
      <c r="AF732" s="69">
        <v>2.3529411764706687E-3</v>
      </c>
    </row>
    <row r="733" spans="23:32">
      <c r="W733" t="s">
        <v>168</v>
      </c>
      <c r="X733" t="s">
        <v>1143</v>
      </c>
      <c r="Y733" s="112">
        <v>46562.450835567201</v>
      </c>
      <c r="Z733" s="69">
        <v>-5.3535779264568539E-4</v>
      </c>
      <c r="AC733" t="s">
        <v>169</v>
      </c>
      <c r="AD733" t="s">
        <v>1143</v>
      </c>
      <c r="AE733" s="113">
        <v>426.5</v>
      </c>
      <c r="AF733" s="69">
        <v>1.1737089201877549E-3</v>
      </c>
    </row>
    <row r="734" spans="23:32">
      <c r="W734" t="s">
        <v>168</v>
      </c>
      <c r="X734" t="s">
        <v>1144</v>
      </c>
      <c r="Y734" s="112">
        <v>46490.462526099604</v>
      </c>
      <c r="Z734" s="69">
        <v>-1.5460592854491528E-3</v>
      </c>
      <c r="AC734" t="s">
        <v>169</v>
      </c>
      <c r="AD734" t="s">
        <v>1144</v>
      </c>
      <c r="AE734" s="113">
        <v>429</v>
      </c>
      <c r="AF734" s="69">
        <v>5.8616647127784915E-3</v>
      </c>
    </row>
    <row r="735" spans="23:32">
      <c r="W735" t="s">
        <v>168</v>
      </c>
      <c r="X735" t="s">
        <v>1145</v>
      </c>
      <c r="Y735" s="112">
        <v>46303.666416876003</v>
      </c>
      <c r="Z735" s="69">
        <v>-4.0179447369174115E-3</v>
      </c>
      <c r="AC735" t="s">
        <v>169</v>
      </c>
      <c r="AD735" t="s">
        <v>1145</v>
      </c>
      <c r="AE735" s="113">
        <v>431.5</v>
      </c>
      <c r="AF735" s="69">
        <v>5.8275058275059077E-3</v>
      </c>
    </row>
    <row r="736" spans="23:32">
      <c r="W736" t="s">
        <v>168</v>
      </c>
      <c r="X736" t="s">
        <v>1146</v>
      </c>
      <c r="Y736" s="112">
        <v>47138.9917078648</v>
      </c>
      <c r="Z736" s="69">
        <v>1.8040154390114305E-2</v>
      </c>
      <c r="AC736" t="s">
        <v>169</v>
      </c>
      <c r="AD736" t="s">
        <v>1146</v>
      </c>
      <c r="AE736" s="113">
        <v>422.5</v>
      </c>
      <c r="AF736" s="69">
        <v>-2.0857473928157622E-2</v>
      </c>
    </row>
    <row r="737" spans="23:32">
      <c r="W737" t="s">
        <v>168</v>
      </c>
      <c r="X737" t="s">
        <v>1147</v>
      </c>
      <c r="Y737" s="112">
        <v>47573.3509431075</v>
      </c>
      <c r="Z737" s="69">
        <v>9.2144362767569987E-3</v>
      </c>
      <c r="AC737" t="s">
        <v>169</v>
      </c>
      <c r="AD737" t="s">
        <v>1147</v>
      </c>
      <c r="AE737" s="113">
        <v>418</v>
      </c>
      <c r="AF737" s="69">
        <v>-1.0650887573964485E-2</v>
      </c>
    </row>
    <row r="738" spans="23:32">
      <c r="W738" t="s">
        <v>168</v>
      </c>
      <c r="X738" t="s">
        <v>1148</v>
      </c>
      <c r="Y738" s="112">
        <v>47515.682756198803</v>
      </c>
      <c r="Z738" s="69">
        <v>-1.2121951841832512E-3</v>
      </c>
      <c r="AC738" t="s">
        <v>169</v>
      </c>
      <c r="AD738" t="s">
        <v>1148</v>
      </c>
      <c r="AE738" s="113">
        <v>412</v>
      </c>
      <c r="AF738" s="69">
        <v>-1.4354066985645897E-2</v>
      </c>
    </row>
    <row r="739" spans="23:32">
      <c r="W739" t="s">
        <v>168</v>
      </c>
      <c r="X739" t="s">
        <v>1149</v>
      </c>
      <c r="Y739" s="112">
        <v>47262.3423957419</v>
      </c>
      <c r="Z739" s="69">
        <v>-5.3317209342604865E-3</v>
      </c>
      <c r="AC739" t="s">
        <v>169</v>
      </c>
      <c r="AD739" t="s">
        <v>1149</v>
      </c>
      <c r="AE739" s="113">
        <v>418</v>
      </c>
      <c r="AF739" s="69">
        <v>1.4563106796116498E-2</v>
      </c>
    </row>
    <row r="740" spans="23:32">
      <c r="W740" t="s">
        <v>168</v>
      </c>
      <c r="X740" t="s">
        <v>1150</v>
      </c>
      <c r="Y740" s="112">
        <v>46850.1644155455</v>
      </c>
      <c r="Z740" s="69">
        <v>-8.7210654255158726E-3</v>
      </c>
      <c r="AC740" t="s">
        <v>169</v>
      </c>
      <c r="AD740" t="s">
        <v>1150</v>
      </c>
      <c r="AE740" s="113">
        <v>420</v>
      </c>
      <c r="AF740" s="69">
        <v>4.7846889952152249E-3</v>
      </c>
    </row>
    <row r="741" spans="23:32">
      <c r="W741" t="s">
        <v>168</v>
      </c>
      <c r="X741" t="s">
        <v>1151</v>
      </c>
      <c r="Y741" s="112">
        <v>47869.607823418199</v>
      </c>
      <c r="Z741" s="69">
        <v>2.1759654861199129E-2</v>
      </c>
      <c r="AC741" t="s">
        <v>169</v>
      </c>
      <c r="AD741" t="s">
        <v>1151</v>
      </c>
      <c r="AE741" s="113">
        <v>413</v>
      </c>
      <c r="AF741" s="69">
        <v>-1.6666666666666718E-2</v>
      </c>
    </row>
    <row r="742" spans="23:32">
      <c r="W742" t="s">
        <v>168</v>
      </c>
      <c r="X742" t="s">
        <v>1152</v>
      </c>
      <c r="Y742" s="112">
        <v>48117.929173970297</v>
      </c>
      <c r="Z742" s="69">
        <v>5.1874532055518063E-3</v>
      </c>
      <c r="AC742" t="s">
        <v>169</v>
      </c>
      <c r="AD742" t="s">
        <v>1152</v>
      </c>
      <c r="AE742" s="113">
        <v>411</v>
      </c>
      <c r="AF742" s="69">
        <v>-4.8426150121065881E-3</v>
      </c>
    </row>
    <row r="743" spans="23:32">
      <c r="W743" t="s">
        <v>168</v>
      </c>
      <c r="X743" t="s">
        <v>1153</v>
      </c>
      <c r="Y743" s="112">
        <v>48287.252618104598</v>
      </c>
      <c r="Z743" s="69">
        <v>3.5189262514210284E-3</v>
      </c>
      <c r="AC743" t="s">
        <v>169</v>
      </c>
      <c r="AD743" t="s">
        <v>1153</v>
      </c>
      <c r="AE743" s="113">
        <v>413</v>
      </c>
      <c r="AF743" s="69">
        <v>4.8661800486617945E-3</v>
      </c>
    </row>
    <row r="744" spans="23:32">
      <c r="W744" t="s">
        <v>168</v>
      </c>
      <c r="X744" t="s">
        <v>1154</v>
      </c>
      <c r="Y744" s="112">
        <v>48800.449923479697</v>
      </c>
      <c r="Z744" s="69">
        <v>1.0628007963797037E-2</v>
      </c>
      <c r="AC744" t="s">
        <v>169</v>
      </c>
      <c r="AD744" t="s">
        <v>1154</v>
      </c>
      <c r="AE744" s="113">
        <v>410.5</v>
      </c>
      <c r="AF744" s="69">
        <v>-6.0532687651331241E-3</v>
      </c>
    </row>
    <row r="745" spans="23:32">
      <c r="W745" t="s">
        <v>168</v>
      </c>
      <c r="X745" t="s">
        <v>1155</v>
      </c>
      <c r="Y745" s="112">
        <v>49342.401580025202</v>
      </c>
      <c r="Z745" s="69">
        <v>1.1105464342957783E-2</v>
      </c>
      <c r="AC745" t="s">
        <v>169</v>
      </c>
      <c r="AD745" t="s">
        <v>1155</v>
      </c>
      <c r="AE745" s="113">
        <v>410</v>
      </c>
      <c r="AF745" s="69">
        <v>-1.2180267965895553E-3</v>
      </c>
    </row>
    <row r="746" spans="23:32">
      <c r="W746" t="s">
        <v>168</v>
      </c>
      <c r="X746" t="s">
        <v>1156</v>
      </c>
      <c r="Y746" s="112">
        <v>49320.696486918001</v>
      </c>
      <c r="Z746" s="69">
        <v>-4.3988724529342438E-4</v>
      </c>
      <c r="AC746" t="s">
        <v>169</v>
      </c>
      <c r="AD746" t="s">
        <v>1156</v>
      </c>
      <c r="AE746" s="113">
        <v>409.5</v>
      </c>
      <c r="AF746" s="69">
        <v>-1.2195121951219523E-3</v>
      </c>
    </row>
    <row r="747" spans="23:32">
      <c r="W747" t="s">
        <v>168</v>
      </c>
      <c r="X747" t="s">
        <v>1157</v>
      </c>
      <c r="Y747" s="112">
        <v>50009.739939329702</v>
      </c>
      <c r="Z747" s="69">
        <v>1.3970675628931284E-2</v>
      </c>
      <c r="AC747" t="s">
        <v>169</v>
      </c>
      <c r="AD747" t="s">
        <v>1157</v>
      </c>
      <c r="AE747" s="113">
        <v>409</v>
      </c>
      <c r="AF747" s="69">
        <v>-1.2210012210012167E-3</v>
      </c>
    </row>
    <row r="748" spans="23:32">
      <c r="W748" t="s">
        <v>168</v>
      </c>
      <c r="X748" t="s">
        <v>1158</v>
      </c>
      <c r="Y748" s="112">
        <v>49866.757421844501</v>
      </c>
      <c r="Z748" s="69">
        <v>-2.8590934017785896E-3</v>
      </c>
      <c r="AC748" t="s">
        <v>169</v>
      </c>
      <c r="AD748" t="s">
        <v>1158</v>
      </c>
      <c r="AE748" s="113">
        <v>407.5</v>
      </c>
      <c r="AF748" s="69">
        <v>-3.6674816625916762E-3</v>
      </c>
    </row>
    <row r="749" spans="23:32">
      <c r="W749" t="s">
        <v>168</v>
      </c>
      <c r="X749" t="s">
        <v>1159</v>
      </c>
      <c r="Y749" s="112">
        <v>49959.573414029102</v>
      </c>
      <c r="Z749" s="69">
        <v>1.8612798782851048E-3</v>
      </c>
      <c r="AC749" t="s">
        <v>169</v>
      </c>
      <c r="AD749" t="s">
        <v>1159</v>
      </c>
      <c r="AE749" s="113">
        <v>409</v>
      </c>
      <c r="AF749" s="69">
        <v>3.6809815950920033E-3</v>
      </c>
    </row>
    <row r="750" spans="23:32">
      <c r="W750" t="s">
        <v>168</v>
      </c>
      <c r="X750" t="s">
        <v>1160</v>
      </c>
      <c r="Y750" s="112">
        <v>50234.912802534702</v>
      </c>
      <c r="Z750" s="69">
        <v>5.5112437855260321E-3</v>
      </c>
      <c r="AC750" t="s">
        <v>169</v>
      </c>
      <c r="AD750" t="s">
        <v>1160</v>
      </c>
      <c r="AE750" s="113">
        <v>404</v>
      </c>
      <c r="AF750" s="69">
        <v>-1.2224938875305624E-2</v>
      </c>
    </row>
    <row r="751" spans="23:32">
      <c r="W751" t="s">
        <v>168</v>
      </c>
      <c r="X751" t="s">
        <v>1161</v>
      </c>
      <c r="Y751" s="112">
        <v>50083.925459343402</v>
      </c>
      <c r="Z751" s="69">
        <v>-3.0056256648599566E-3</v>
      </c>
      <c r="AC751" t="s">
        <v>169</v>
      </c>
      <c r="AD751" t="s">
        <v>1161</v>
      </c>
      <c r="AE751" s="113">
        <v>410</v>
      </c>
      <c r="AF751" s="69">
        <v>1.4851485148514865E-2</v>
      </c>
    </row>
    <row r="752" spans="23:32">
      <c r="W752" t="s">
        <v>168</v>
      </c>
      <c r="X752" t="s">
        <v>1162</v>
      </c>
      <c r="Y752" s="112">
        <v>49586.712907023903</v>
      </c>
      <c r="Z752" s="69">
        <v>-9.9275874995685687E-3</v>
      </c>
      <c r="AC752" t="s">
        <v>169</v>
      </c>
      <c r="AD752" t="s">
        <v>1162</v>
      </c>
      <c r="AE752" s="113">
        <v>413</v>
      </c>
      <c r="AF752" s="69">
        <v>7.3170731707317138E-3</v>
      </c>
    </row>
    <row r="753" spans="23:32">
      <c r="W753" t="s">
        <v>168</v>
      </c>
      <c r="X753" t="s">
        <v>1163</v>
      </c>
      <c r="Y753" s="112">
        <v>49829.156010491999</v>
      </c>
      <c r="Z753" s="69">
        <v>4.8892755590128623E-3</v>
      </c>
      <c r="AC753" t="s">
        <v>169</v>
      </c>
      <c r="AD753" t="s">
        <v>1163</v>
      </c>
      <c r="AE753" s="113">
        <v>410.5</v>
      </c>
      <c r="AF753" s="69">
        <v>-6.0532687651331241E-3</v>
      </c>
    </row>
    <row r="754" spans="23:32">
      <c r="W754" t="s">
        <v>168</v>
      </c>
      <c r="X754" t="s">
        <v>1164</v>
      </c>
      <c r="Y754" s="112">
        <v>50120.791927054401</v>
      </c>
      <c r="Z754" s="69">
        <v>5.8527163594943588E-3</v>
      </c>
      <c r="AC754" t="s">
        <v>169</v>
      </c>
      <c r="AD754" t="s">
        <v>1164</v>
      </c>
      <c r="AE754" s="113">
        <v>409.5</v>
      </c>
      <c r="AF754" s="69">
        <v>-2.4360535931789995E-3</v>
      </c>
    </row>
    <row r="755" spans="23:32">
      <c r="W755" t="s">
        <v>168</v>
      </c>
      <c r="X755" t="s">
        <v>1165</v>
      </c>
      <c r="Y755" s="112">
        <v>50162.984307339299</v>
      </c>
      <c r="Z755" s="69">
        <v>8.4181391918747295E-4</v>
      </c>
      <c r="AC755" t="s">
        <v>169</v>
      </c>
      <c r="AD755" t="s">
        <v>1165</v>
      </c>
      <c r="AE755" s="113">
        <v>405</v>
      </c>
      <c r="AF755" s="69">
        <v>-1.098901098901095E-2</v>
      </c>
    </row>
    <row r="756" spans="23:32">
      <c r="W756" t="s">
        <v>168</v>
      </c>
      <c r="X756" t="s">
        <v>1166</v>
      </c>
      <c r="Y756" s="112">
        <v>50407.861095254899</v>
      </c>
      <c r="Z756" s="69">
        <v>4.881623198797147E-3</v>
      </c>
      <c r="AC756" t="s">
        <v>169</v>
      </c>
      <c r="AD756" t="s">
        <v>1166</v>
      </c>
      <c r="AE756" s="113">
        <v>405.5</v>
      </c>
      <c r="AF756" s="69">
        <v>1.2345679012346622E-3</v>
      </c>
    </row>
    <row r="757" spans="23:32">
      <c r="W757" t="s">
        <v>168</v>
      </c>
      <c r="X757" t="s">
        <v>1167</v>
      </c>
      <c r="Y757" s="112">
        <v>50087.4141690045</v>
      </c>
      <c r="Z757" s="69">
        <v>-6.357082393257163E-3</v>
      </c>
      <c r="AC757" t="s">
        <v>169</v>
      </c>
      <c r="AD757" t="s">
        <v>1167</v>
      </c>
      <c r="AE757" s="113">
        <v>410</v>
      </c>
      <c r="AF757" s="69">
        <v>1.1097410604192337E-2</v>
      </c>
    </row>
    <row r="758" spans="23:32">
      <c r="W758" t="s">
        <v>168</v>
      </c>
      <c r="X758" t="s">
        <v>1168</v>
      </c>
      <c r="Y758" s="112">
        <v>50060.435680299699</v>
      </c>
      <c r="Z758" s="69">
        <v>-5.3862809954152713E-4</v>
      </c>
      <c r="AC758" t="s">
        <v>169</v>
      </c>
      <c r="AD758" t="s">
        <v>1168</v>
      </c>
      <c r="AE758" s="113">
        <v>408</v>
      </c>
      <c r="AF758" s="69">
        <v>-4.8780487804878092E-3</v>
      </c>
    </row>
    <row r="759" spans="23:32">
      <c r="W759" t="s">
        <v>168</v>
      </c>
      <c r="X759" t="s">
        <v>1169</v>
      </c>
      <c r="Y759" s="112">
        <v>50499.448888073202</v>
      </c>
      <c r="Z759" s="69">
        <v>8.7696641431003197E-3</v>
      </c>
      <c r="AC759" t="s">
        <v>169</v>
      </c>
      <c r="AD759" t="s">
        <v>1169</v>
      </c>
      <c r="AE759" s="113">
        <v>405</v>
      </c>
      <c r="AF759" s="69">
        <v>-7.3529411764705621E-3</v>
      </c>
    </row>
    <row r="760" spans="23:32">
      <c r="W760" t="s">
        <v>168</v>
      </c>
      <c r="X760" t="s">
        <v>1170</v>
      </c>
      <c r="Y760" s="112">
        <v>50616.246546095201</v>
      </c>
      <c r="Z760" s="69">
        <v>2.3128501517089006E-3</v>
      </c>
      <c r="AC760" t="s">
        <v>169</v>
      </c>
      <c r="AD760" t="s">
        <v>1170</v>
      </c>
      <c r="AE760" s="113">
        <v>410</v>
      </c>
      <c r="AF760" s="69">
        <v>1.2345679012345734E-2</v>
      </c>
    </row>
    <row r="761" spans="23:32">
      <c r="W761" t="s">
        <v>168</v>
      </c>
      <c r="X761" t="s">
        <v>1171</v>
      </c>
      <c r="Y761" s="112">
        <v>50505.732812852002</v>
      </c>
      <c r="Z761" s="69">
        <v>-2.1833648439845144E-3</v>
      </c>
      <c r="AC761" t="s">
        <v>169</v>
      </c>
      <c r="AD761" t="s">
        <v>1171</v>
      </c>
      <c r="AE761" s="113">
        <v>404.5</v>
      </c>
      <c r="AF761" s="69">
        <v>-1.3414634146341475E-2</v>
      </c>
    </row>
    <row r="762" spans="23:32">
      <c r="W762" t="s">
        <v>168</v>
      </c>
      <c r="X762" t="s">
        <v>1172</v>
      </c>
      <c r="Y762" s="112">
        <v>50351.399227173897</v>
      </c>
      <c r="Z762" s="69">
        <v>-3.0557637139922988E-3</v>
      </c>
      <c r="AC762" t="s">
        <v>169</v>
      </c>
      <c r="AD762" t="s">
        <v>1172</v>
      </c>
      <c r="AE762" s="113">
        <v>405.5</v>
      </c>
      <c r="AF762" s="69">
        <v>2.4721878862794533E-3</v>
      </c>
    </row>
    <row r="763" spans="23:32">
      <c r="W763" t="s">
        <v>168</v>
      </c>
      <c r="X763" t="s">
        <v>1173</v>
      </c>
      <c r="Y763" s="112">
        <v>50206.789052036402</v>
      </c>
      <c r="Z763" s="69">
        <v>-2.8720189976260135E-3</v>
      </c>
      <c r="AC763" t="s">
        <v>169</v>
      </c>
      <c r="AD763" t="s">
        <v>1173</v>
      </c>
      <c r="AE763" s="113">
        <v>407</v>
      </c>
      <c r="AF763" s="69">
        <v>3.6991368680641123E-3</v>
      </c>
    </row>
    <row r="764" spans="23:32">
      <c r="W764" t="s">
        <v>168</v>
      </c>
      <c r="X764" t="s">
        <v>1174</v>
      </c>
      <c r="Y764" s="112">
        <v>50074.404969941999</v>
      </c>
      <c r="Z764" s="69">
        <v>-2.6367765115827835E-3</v>
      </c>
      <c r="AC764" t="s">
        <v>169</v>
      </c>
      <c r="AD764" t="s">
        <v>1174</v>
      </c>
      <c r="AE764" s="113">
        <v>405.5</v>
      </c>
      <c r="AF764" s="69">
        <v>-3.6855036855036882E-3</v>
      </c>
    </row>
    <row r="765" spans="23:32">
      <c r="W765" t="s">
        <v>168</v>
      </c>
      <c r="X765" t="s">
        <v>1175</v>
      </c>
      <c r="Y765" s="112">
        <v>49605.160018197799</v>
      </c>
      <c r="Z765" s="69">
        <v>-9.3709541236859373E-3</v>
      </c>
      <c r="AC765" t="s">
        <v>169</v>
      </c>
      <c r="AD765" t="s">
        <v>1175</v>
      </c>
      <c r="AE765" s="113">
        <v>414</v>
      </c>
      <c r="AF765" s="69">
        <v>2.0961775585696563E-2</v>
      </c>
    </row>
    <row r="766" spans="23:32">
      <c r="W766" t="s">
        <v>168</v>
      </c>
      <c r="X766" t="s">
        <v>1176</v>
      </c>
      <c r="Y766" s="112">
        <v>49891.9452673817</v>
      </c>
      <c r="Z766" s="69">
        <v>5.7813592190549823E-3</v>
      </c>
      <c r="AC766" t="s">
        <v>169</v>
      </c>
      <c r="AD766" t="s">
        <v>1176</v>
      </c>
      <c r="AE766" s="113">
        <v>413.5</v>
      </c>
      <c r="AF766" s="69">
        <v>-1.2077294685990392E-3</v>
      </c>
    </row>
    <row r="767" spans="23:32">
      <c r="W767" t="s">
        <v>168</v>
      </c>
      <c r="X767" t="s">
        <v>1177</v>
      </c>
      <c r="Y767" s="112">
        <v>50118.041889876396</v>
      </c>
      <c r="Z767" s="69">
        <v>4.5317259385857511E-3</v>
      </c>
      <c r="AC767" t="s">
        <v>169</v>
      </c>
      <c r="AD767" t="s">
        <v>1177</v>
      </c>
      <c r="AE767" s="113">
        <v>414</v>
      </c>
      <c r="AF767" s="69">
        <v>1.2091898428052694E-3</v>
      </c>
    </row>
    <row r="768" spans="23:32">
      <c r="W768" t="s">
        <v>168</v>
      </c>
      <c r="X768" t="s">
        <v>1178</v>
      </c>
      <c r="Y768" s="112">
        <v>50549.404806589497</v>
      </c>
      <c r="Z768" s="69">
        <v>8.6069387479448256E-3</v>
      </c>
      <c r="AC768" t="s">
        <v>169</v>
      </c>
      <c r="AD768" t="s">
        <v>1178</v>
      </c>
      <c r="AE768" s="113">
        <v>416.5</v>
      </c>
      <c r="AF768" s="69">
        <v>6.0386473429951959E-3</v>
      </c>
    </row>
    <row r="769" spans="23:32">
      <c r="W769" t="s">
        <v>168</v>
      </c>
      <c r="X769" t="s">
        <v>1179</v>
      </c>
      <c r="Y769" s="112">
        <v>51376.250454986999</v>
      </c>
      <c r="Z769" s="69">
        <v>1.6357178715776133E-2</v>
      </c>
      <c r="AC769" t="s">
        <v>169</v>
      </c>
      <c r="AD769" t="s">
        <v>1179</v>
      </c>
      <c r="AE769" s="113">
        <v>415</v>
      </c>
      <c r="AF769" s="69">
        <v>-3.6014405762304635E-3</v>
      </c>
    </row>
    <row r="770" spans="23:32">
      <c r="W770" t="s">
        <v>168</v>
      </c>
      <c r="X770" t="s">
        <v>1180</v>
      </c>
      <c r="Y770" s="112">
        <v>51566.073655275002</v>
      </c>
      <c r="Z770" s="69">
        <v>3.6947655503649646E-3</v>
      </c>
      <c r="AC770" t="s">
        <v>169</v>
      </c>
      <c r="AD770" t="s">
        <v>1180</v>
      </c>
      <c r="AE770" s="113">
        <v>415</v>
      </c>
      <c r="AF770" s="69">
        <v>0</v>
      </c>
    </row>
    <row r="771" spans="23:32">
      <c r="W771" t="s">
        <v>168</v>
      </c>
      <c r="X771" t="s">
        <v>1181</v>
      </c>
      <c r="Y771" s="112">
        <v>51854.652141694503</v>
      </c>
      <c r="Z771" s="69">
        <v>5.5962858128133508E-3</v>
      </c>
      <c r="AC771" t="s">
        <v>169</v>
      </c>
      <c r="AD771" t="s">
        <v>1181</v>
      </c>
      <c r="AE771" s="113">
        <v>420</v>
      </c>
      <c r="AF771" s="69">
        <v>1.2048192771084265E-2</v>
      </c>
    </row>
    <row r="772" spans="23:32">
      <c r="W772" t="s">
        <v>168</v>
      </c>
      <c r="X772" t="s">
        <v>1182</v>
      </c>
      <c r="Y772" s="112">
        <v>51971.312018692603</v>
      </c>
      <c r="Z772" s="69">
        <v>2.2497475574481118E-3</v>
      </c>
      <c r="AC772" t="s">
        <v>169</v>
      </c>
      <c r="AD772" t="s">
        <v>1182</v>
      </c>
      <c r="AE772" s="113">
        <v>421</v>
      </c>
      <c r="AF772" s="69">
        <v>2.3809523809523725E-3</v>
      </c>
    </row>
    <row r="773" spans="23:32">
      <c r="W773" t="s">
        <v>168</v>
      </c>
      <c r="X773" t="s">
        <v>1183</v>
      </c>
      <c r="Y773" s="112">
        <v>52391.649966442499</v>
      </c>
      <c r="Z773" s="69">
        <v>8.087884092645492E-3</v>
      </c>
      <c r="AC773" t="s">
        <v>169</v>
      </c>
      <c r="AD773" t="s">
        <v>1183</v>
      </c>
      <c r="AE773" s="113">
        <v>417.5</v>
      </c>
      <c r="AF773" s="69">
        <v>-8.3135391923990776E-3</v>
      </c>
    </row>
    <row r="774" spans="23:32">
      <c r="W774" t="s">
        <v>168</v>
      </c>
      <c r="X774" t="s">
        <v>1184</v>
      </c>
      <c r="Y774" s="112">
        <v>52662.593697614298</v>
      </c>
      <c r="Z774" s="69">
        <v>5.171505981303115E-3</v>
      </c>
      <c r="AC774" t="s">
        <v>169</v>
      </c>
      <c r="AD774" t="s">
        <v>1184</v>
      </c>
      <c r="AE774" s="113">
        <v>415.5</v>
      </c>
      <c r="AF774" s="69">
        <v>-4.7904191616766623E-3</v>
      </c>
    </row>
    <row r="775" spans="23:32">
      <c r="W775" t="s">
        <v>168</v>
      </c>
      <c r="X775" t="s">
        <v>1185</v>
      </c>
      <c r="Y775" s="112">
        <v>53175.918743910799</v>
      </c>
      <c r="Z775" s="69">
        <v>9.7474319104748908E-3</v>
      </c>
      <c r="AC775" t="s">
        <v>169</v>
      </c>
      <c r="AD775" t="s">
        <v>1185</v>
      </c>
      <c r="AE775" s="113">
        <v>412</v>
      </c>
      <c r="AF775" s="69">
        <v>-8.4235860409145324E-3</v>
      </c>
    </row>
    <row r="776" spans="23:32">
      <c r="W776" t="s">
        <v>168</v>
      </c>
      <c r="X776" t="s">
        <v>1186</v>
      </c>
      <c r="Y776" s="112">
        <v>53404.168870685797</v>
      </c>
      <c r="Z776" s="69">
        <v>4.2923588753440711E-3</v>
      </c>
      <c r="AC776" t="s">
        <v>169</v>
      </c>
      <c r="AD776" t="s">
        <v>1186</v>
      </c>
      <c r="AE776" s="113">
        <v>412.5</v>
      </c>
      <c r="AF776" s="69">
        <v>1.2135922330096527E-3</v>
      </c>
    </row>
    <row r="777" spans="23:32">
      <c r="W777" t="s">
        <v>168</v>
      </c>
      <c r="X777" t="s">
        <v>1187</v>
      </c>
      <c r="Y777" s="112">
        <v>53550.2470877706</v>
      </c>
      <c r="Z777" s="69">
        <v>2.7353335923741007E-3</v>
      </c>
      <c r="AC777" t="s">
        <v>169</v>
      </c>
      <c r="AD777" t="s">
        <v>1187</v>
      </c>
      <c r="AE777" s="113">
        <v>416</v>
      </c>
      <c r="AF777" s="69">
        <v>8.4848484848485395E-3</v>
      </c>
    </row>
    <row r="778" spans="23:32">
      <c r="W778" t="s">
        <v>168</v>
      </c>
      <c r="X778" t="s">
        <v>1188</v>
      </c>
      <c r="Y778" s="112">
        <v>53758.656666264498</v>
      </c>
      <c r="Z778" s="69">
        <v>3.89185092185107E-3</v>
      </c>
      <c r="AC778" t="s">
        <v>169</v>
      </c>
      <c r="AD778" t="s">
        <v>1188</v>
      </c>
      <c r="AE778" s="113">
        <v>412.5</v>
      </c>
      <c r="AF778" s="69">
        <v>-8.4134615384615641E-3</v>
      </c>
    </row>
    <row r="779" spans="23:32">
      <c r="W779" t="s">
        <v>168</v>
      </c>
      <c r="X779" t="s">
        <v>1189</v>
      </c>
      <c r="Y779" s="112">
        <v>53551.271603361798</v>
      </c>
      <c r="Z779" s="69">
        <v>-3.8577054517964227E-3</v>
      </c>
      <c r="AC779" t="s">
        <v>169</v>
      </c>
      <c r="AD779" t="s">
        <v>1189</v>
      </c>
      <c r="AE779" s="113">
        <v>413.5</v>
      </c>
      <c r="AF779" s="69">
        <v>2.4242424242424399E-3</v>
      </c>
    </row>
    <row r="780" spans="23:32">
      <c r="W780" t="s">
        <v>168</v>
      </c>
      <c r="X780" t="s">
        <v>1190</v>
      </c>
      <c r="Y780" s="112">
        <v>53235.032510283199</v>
      </c>
      <c r="Z780" s="69">
        <v>-5.9053517052011228E-3</v>
      </c>
      <c r="AC780" t="s">
        <v>169</v>
      </c>
      <c r="AD780" t="s">
        <v>1190</v>
      </c>
      <c r="AE780" s="113">
        <v>419</v>
      </c>
      <c r="AF780" s="69">
        <v>1.330108827085863E-2</v>
      </c>
    </row>
    <row r="781" spans="23:32">
      <c r="W781" t="s">
        <v>168</v>
      </c>
      <c r="X781" t="s">
        <v>1191</v>
      </c>
      <c r="Y781" s="112">
        <v>53339.840534306401</v>
      </c>
      <c r="Z781" s="69">
        <v>1.9687791869564819E-3</v>
      </c>
      <c r="AC781" t="s">
        <v>169</v>
      </c>
      <c r="AD781" t="s">
        <v>1191</v>
      </c>
      <c r="AE781" s="113">
        <v>421.5</v>
      </c>
      <c r="AF781" s="69">
        <v>5.9665871121719061E-3</v>
      </c>
    </row>
    <row r="782" spans="23:32">
      <c r="W782" t="s">
        <v>168</v>
      </c>
      <c r="X782" t="s">
        <v>1192</v>
      </c>
      <c r="Y782" s="112">
        <v>53375.902097630104</v>
      </c>
      <c r="Z782" s="69">
        <v>6.7607182478379713E-4</v>
      </c>
      <c r="AC782" t="s">
        <v>169</v>
      </c>
      <c r="AD782" t="s">
        <v>1192</v>
      </c>
      <c r="AE782" s="113">
        <v>418.5</v>
      </c>
      <c r="AF782" s="69">
        <v>-7.1174377224199059E-3</v>
      </c>
    </row>
    <row r="783" spans="23:32">
      <c r="W783" t="s">
        <v>168</v>
      </c>
      <c r="X783" t="s">
        <v>1193</v>
      </c>
      <c r="Y783" s="112">
        <v>53823.234368751801</v>
      </c>
      <c r="Z783" s="69">
        <v>8.3807908352251381E-3</v>
      </c>
      <c r="AC783" t="s">
        <v>169</v>
      </c>
      <c r="AD783" t="s">
        <v>1193</v>
      </c>
      <c r="AE783" s="113">
        <v>423</v>
      </c>
      <c r="AF783" s="69">
        <v>1.0752688172043001E-2</v>
      </c>
    </row>
    <row r="784" spans="23:32">
      <c r="W784" t="s">
        <v>168</v>
      </c>
      <c r="X784" t="s">
        <v>1194</v>
      </c>
      <c r="Y784" s="112">
        <v>53698.146302269801</v>
      </c>
      <c r="Z784" s="69">
        <v>-2.3240533191484225E-3</v>
      </c>
      <c r="AC784" t="s">
        <v>169</v>
      </c>
      <c r="AD784" t="s">
        <v>1194</v>
      </c>
      <c r="AE784" s="113">
        <v>424</v>
      </c>
      <c r="AF784" s="69">
        <v>2.3640661938533203E-3</v>
      </c>
    </row>
    <row r="785" spans="23:32">
      <c r="W785" t="s">
        <v>168</v>
      </c>
      <c r="X785" t="s">
        <v>1195</v>
      </c>
      <c r="Y785" s="112">
        <v>53999.231459896</v>
      </c>
      <c r="Z785" s="69">
        <v>5.6069935064679832E-3</v>
      </c>
      <c r="AC785" t="s">
        <v>169</v>
      </c>
      <c r="AD785" t="s">
        <v>1195</v>
      </c>
      <c r="AE785" s="113">
        <v>427</v>
      </c>
      <c r="AF785" s="69">
        <v>7.0754716981131782E-3</v>
      </c>
    </row>
    <row r="786" spans="23:32">
      <c r="W786" t="s">
        <v>168</v>
      </c>
      <c r="X786" t="s">
        <v>1196</v>
      </c>
      <c r="Y786" s="112">
        <v>54012.0612900048</v>
      </c>
      <c r="Z786" s="69">
        <v>2.3759282793367476E-4</v>
      </c>
      <c r="AC786" t="s">
        <v>169</v>
      </c>
      <c r="AD786" t="s">
        <v>1196</v>
      </c>
      <c r="AE786" s="113">
        <v>427.5</v>
      </c>
      <c r="AF786" s="69">
        <v>1.1709601873535203E-3</v>
      </c>
    </row>
    <row r="787" spans="23:32">
      <c r="W787" t="s">
        <v>168</v>
      </c>
      <c r="X787" t="s">
        <v>1197</v>
      </c>
      <c r="Y787" s="112">
        <v>54490.581167499899</v>
      </c>
      <c r="Z787" s="69">
        <v>8.8595003794764704E-3</v>
      </c>
      <c r="AC787" t="s">
        <v>169</v>
      </c>
      <c r="AD787" t="s">
        <v>1197</v>
      </c>
      <c r="AE787" s="113">
        <v>426</v>
      </c>
      <c r="AF787" s="69">
        <v>-3.5087719298245723E-3</v>
      </c>
    </row>
    <row r="788" spans="23:32">
      <c r="W788" t="s">
        <v>168</v>
      </c>
      <c r="X788" t="s">
        <v>1198</v>
      </c>
      <c r="Y788" s="112">
        <v>55076.081161506198</v>
      </c>
      <c r="Z788" s="69">
        <v>1.0744976130948602E-2</v>
      </c>
      <c r="AC788" t="s">
        <v>169</v>
      </c>
      <c r="AD788" t="s">
        <v>1198</v>
      </c>
      <c r="AE788" s="113">
        <v>433</v>
      </c>
      <c r="AF788" s="69">
        <v>1.6431924882629012E-2</v>
      </c>
    </row>
    <row r="789" spans="23:32">
      <c r="W789" t="s">
        <v>168</v>
      </c>
      <c r="X789" t="s">
        <v>1199</v>
      </c>
      <c r="Y789" s="112">
        <v>55235.505013950999</v>
      </c>
      <c r="Z789" s="69">
        <v>2.8946114008603363E-3</v>
      </c>
      <c r="AC789" t="s">
        <v>169</v>
      </c>
      <c r="AD789" t="s">
        <v>1199</v>
      </c>
      <c r="AE789" s="113">
        <v>441.5</v>
      </c>
      <c r="AF789" s="69">
        <v>1.9630484988452546E-2</v>
      </c>
    </row>
    <row r="790" spans="23:32">
      <c r="W790" t="s">
        <v>168</v>
      </c>
      <c r="X790" t="s">
        <v>1200</v>
      </c>
      <c r="Y790" s="112">
        <v>55825.102919167803</v>
      </c>
      <c r="Z790" s="69">
        <v>1.0674255717728842E-2</v>
      </c>
      <c r="AC790" t="s">
        <v>169</v>
      </c>
      <c r="AD790" t="s">
        <v>1200</v>
      </c>
      <c r="AE790" s="113">
        <v>442</v>
      </c>
      <c r="AF790" s="69">
        <v>1.1325028312569874E-3</v>
      </c>
    </row>
    <row r="791" spans="23:32">
      <c r="W791" t="s">
        <v>168</v>
      </c>
      <c r="X791" t="s">
        <v>1201</v>
      </c>
      <c r="Y791" s="112">
        <v>56114.409073557203</v>
      </c>
      <c r="Z791" s="69">
        <v>5.182366699946872E-3</v>
      </c>
      <c r="AC791" t="s">
        <v>169</v>
      </c>
      <c r="AD791" t="s">
        <v>1201</v>
      </c>
      <c r="AE791" s="113">
        <v>439.5</v>
      </c>
      <c r="AF791" s="69">
        <v>-5.6561085972850478E-3</v>
      </c>
    </row>
    <row r="792" spans="23:32">
      <c r="W792" t="s">
        <v>168</v>
      </c>
      <c r="X792" t="s">
        <v>1202</v>
      </c>
      <c r="Y792" s="112">
        <v>55928.7900876399</v>
      </c>
      <c r="Z792" s="69">
        <v>-3.3078667134137651E-3</v>
      </c>
      <c r="AC792" t="s">
        <v>169</v>
      </c>
      <c r="AD792" t="s">
        <v>1202</v>
      </c>
      <c r="AE792" s="113">
        <v>442.5</v>
      </c>
      <c r="AF792" s="69">
        <v>6.8259385665530026E-3</v>
      </c>
    </row>
    <row r="793" spans="23:32">
      <c r="W793" t="s">
        <v>168</v>
      </c>
      <c r="X793" t="s">
        <v>1203</v>
      </c>
      <c r="Y793" s="112">
        <v>55404.670092341803</v>
      </c>
      <c r="Z793" s="69">
        <v>-9.3712021031888693E-3</v>
      </c>
      <c r="AC793" t="s">
        <v>169</v>
      </c>
      <c r="AD793" t="s">
        <v>1203</v>
      </c>
      <c r="AE793" s="113">
        <v>439.5</v>
      </c>
      <c r="AF793" s="69">
        <v>-6.7796610169491567E-3</v>
      </c>
    </row>
    <row r="794" spans="23:32">
      <c r="W794" t="s">
        <v>168</v>
      </c>
      <c r="X794" t="s">
        <v>1204</v>
      </c>
      <c r="Y794" s="112">
        <v>55229.733395685798</v>
      </c>
      <c r="Z794" s="69">
        <v>-3.157435941129938E-3</v>
      </c>
      <c r="AC794" t="s">
        <v>169</v>
      </c>
      <c r="AD794" t="s">
        <v>1204</v>
      </c>
      <c r="AE794" s="113">
        <v>438.5</v>
      </c>
      <c r="AF794" s="69">
        <v>-2.2753128555176305E-3</v>
      </c>
    </row>
    <row r="795" spans="23:32">
      <c r="W795" t="s">
        <v>168</v>
      </c>
      <c r="X795" t="s">
        <v>1205</v>
      </c>
      <c r="Y795" s="112">
        <v>56470.094966292701</v>
      </c>
      <c r="Z795" s="69">
        <v>2.245822122153851E-2</v>
      </c>
      <c r="AC795" t="s">
        <v>169</v>
      </c>
      <c r="AD795" t="s">
        <v>1205</v>
      </c>
      <c r="AE795" s="113">
        <v>438.5</v>
      </c>
      <c r="AF795" s="69">
        <v>0</v>
      </c>
    </row>
    <row r="796" spans="23:32">
      <c r="W796" t="s">
        <v>168</v>
      </c>
      <c r="X796" t="s">
        <v>1206</v>
      </c>
      <c r="Y796" s="112">
        <v>56232.213522346901</v>
      </c>
      <c r="Z796" s="69">
        <v>-4.2125206994567677E-3</v>
      </c>
      <c r="AC796" t="s">
        <v>169</v>
      </c>
      <c r="AD796" t="s">
        <v>1206</v>
      </c>
      <c r="AE796" s="113">
        <v>440</v>
      </c>
      <c r="AF796" s="69">
        <v>3.420752565564511E-3</v>
      </c>
    </row>
    <row r="797" spans="23:32">
      <c r="W797" t="s">
        <v>168</v>
      </c>
      <c r="X797" t="s">
        <v>1207</v>
      </c>
      <c r="Y797" s="112">
        <v>56656.596879609402</v>
      </c>
      <c r="Z797" s="69">
        <v>7.5469794034312976E-3</v>
      </c>
      <c r="AC797" t="s">
        <v>169</v>
      </c>
      <c r="AD797" t="s">
        <v>1207</v>
      </c>
      <c r="AE797" s="113">
        <v>437.5</v>
      </c>
      <c r="AF797" s="69">
        <v>-5.6818181818182323E-3</v>
      </c>
    </row>
    <row r="798" spans="23:32">
      <c r="W798" t="s">
        <v>168</v>
      </c>
      <c r="X798" t="s">
        <v>1208</v>
      </c>
      <c r="Y798" s="112">
        <v>57081.182300304798</v>
      </c>
      <c r="Z798" s="69">
        <v>7.4940155971174871E-3</v>
      </c>
      <c r="AC798" t="s">
        <v>169</v>
      </c>
      <c r="AD798" t="s">
        <v>1208</v>
      </c>
      <c r="AE798" s="113">
        <v>442</v>
      </c>
      <c r="AF798" s="69">
        <v>1.0285714285714231E-2</v>
      </c>
    </row>
    <row r="799" spans="23:32">
      <c r="W799" t="s">
        <v>168</v>
      </c>
      <c r="X799" t="s">
        <v>1209</v>
      </c>
      <c r="Y799" s="112">
        <v>56926.619719358801</v>
      </c>
      <c r="Z799" s="69">
        <v>-2.7077676866054112E-3</v>
      </c>
      <c r="AC799" t="s">
        <v>169</v>
      </c>
      <c r="AD799" t="s">
        <v>1209</v>
      </c>
      <c r="AE799" s="113">
        <v>445</v>
      </c>
      <c r="AF799" s="69">
        <v>6.7873303167420573E-3</v>
      </c>
    </row>
    <row r="800" spans="23:32">
      <c r="W800" t="s">
        <v>168</v>
      </c>
      <c r="X800" t="s">
        <v>1210</v>
      </c>
      <c r="Y800" s="112">
        <v>57228.327994904503</v>
      </c>
      <c r="Z800" s="69">
        <v>5.2999506563553567E-3</v>
      </c>
      <c r="AC800" t="s">
        <v>169</v>
      </c>
      <c r="AD800" t="s">
        <v>1210</v>
      </c>
      <c r="AE800" s="113">
        <v>459</v>
      </c>
      <c r="AF800" s="69">
        <v>3.1460674157303359E-2</v>
      </c>
    </row>
    <row r="801" spans="23:32">
      <c r="W801" t="s">
        <v>168</v>
      </c>
      <c r="X801" t="s">
        <v>1211</v>
      </c>
      <c r="Y801" s="112">
        <v>56912.433966539502</v>
      </c>
      <c r="Z801" s="69">
        <v>-5.5198891778408532E-3</v>
      </c>
      <c r="AC801" t="s">
        <v>169</v>
      </c>
      <c r="AD801" t="s">
        <v>1211</v>
      </c>
      <c r="AE801" s="113">
        <v>452.5</v>
      </c>
      <c r="AF801" s="69">
        <v>-1.4161220043573008E-2</v>
      </c>
    </row>
    <row r="802" spans="23:32">
      <c r="W802" t="s">
        <v>168</v>
      </c>
      <c r="X802" t="s">
        <v>1212</v>
      </c>
      <c r="Y802" s="112">
        <v>56787.046835652698</v>
      </c>
      <c r="Z802" s="69">
        <v>-2.2031588204525221E-3</v>
      </c>
      <c r="AC802" t="s">
        <v>169</v>
      </c>
      <c r="AD802" t="s">
        <v>1212</v>
      </c>
      <c r="AE802" s="113">
        <v>456</v>
      </c>
      <c r="AF802" s="69">
        <v>7.7348066298341678E-3</v>
      </c>
    </row>
    <row r="803" spans="23:32">
      <c r="W803" t="s">
        <v>168</v>
      </c>
      <c r="X803" t="s">
        <v>1213</v>
      </c>
      <c r="Y803" s="112">
        <v>57069.986646903701</v>
      </c>
      <c r="Z803" s="69">
        <v>4.982470950987361E-3</v>
      </c>
      <c r="AC803" t="s">
        <v>169</v>
      </c>
      <c r="AD803" t="s">
        <v>1213</v>
      </c>
      <c r="AE803" s="113">
        <v>461.5</v>
      </c>
      <c r="AF803" s="69">
        <v>1.2061403508771829E-2</v>
      </c>
    </row>
    <row r="804" spans="23:32">
      <c r="W804" t="s">
        <v>168</v>
      </c>
      <c r="X804" t="s">
        <v>1214</v>
      </c>
      <c r="Y804" s="112">
        <v>56232.135210393499</v>
      </c>
      <c r="Z804" s="69">
        <v>-1.468112200015137E-2</v>
      </c>
      <c r="AC804" t="s">
        <v>169</v>
      </c>
      <c r="AD804" t="s">
        <v>1214</v>
      </c>
      <c r="AE804" s="113">
        <v>464.5</v>
      </c>
      <c r="AF804" s="69">
        <v>6.50054171180936E-3</v>
      </c>
    </row>
    <row r="805" spans="23:32">
      <c r="W805" t="s">
        <v>168</v>
      </c>
      <c r="X805" t="s">
        <v>1215</v>
      </c>
      <c r="Y805" s="112">
        <v>55775.021498482798</v>
      </c>
      <c r="Z805" s="69">
        <v>-8.1290477446819276E-3</v>
      </c>
      <c r="AC805" t="s">
        <v>169</v>
      </c>
      <c r="AD805" t="s">
        <v>1215</v>
      </c>
      <c r="AE805" s="113">
        <v>468</v>
      </c>
      <c r="AF805" s="69">
        <v>7.5349838536060698E-3</v>
      </c>
    </row>
    <row r="806" spans="23:32">
      <c r="W806" t="s">
        <v>168</v>
      </c>
      <c r="X806" t="s">
        <v>1216</v>
      </c>
      <c r="Y806" s="112">
        <v>55504.980859233998</v>
      </c>
      <c r="Z806" s="69">
        <v>-4.841605292005946E-3</v>
      </c>
      <c r="AC806" t="s">
        <v>169</v>
      </c>
      <c r="AD806" t="s">
        <v>1216</v>
      </c>
      <c r="AE806" s="113">
        <v>463</v>
      </c>
      <c r="AF806" s="69">
        <v>-1.0683760683760646E-2</v>
      </c>
    </row>
    <row r="807" spans="23:32">
      <c r="W807" t="s">
        <v>168</v>
      </c>
      <c r="X807" t="s">
        <v>1217</v>
      </c>
      <c r="Y807" s="112">
        <v>55663.499112708501</v>
      </c>
      <c r="Z807" s="69">
        <v>2.8559284413864905E-3</v>
      </c>
      <c r="AC807" t="s">
        <v>169</v>
      </c>
      <c r="AD807" t="s">
        <v>1217</v>
      </c>
      <c r="AE807" s="113">
        <v>457</v>
      </c>
      <c r="AF807" s="69">
        <v>-1.295896328293733E-2</v>
      </c>
    </row>
    <row r="808" spans="23:32">
      <c r="W808" t="s">
        <v>168</v>
      </c>
      <c r="X808" t="s">
        <v>1218</v>
      </c>
      <c r="Y808" s="112">
        <v>55722.947599596002</v>
      </c>
      <c r="Z808" s="69">
        <v>1.0679976615757258E-3</v>
      </c>
      <c r="AC808" t="s">
        <v>169</v>
      </c>
      <c r="AD808" t="s">
        <v>1218</v>
      </c>
      <c r="AE808" s="113">
        <v>452</v>
      </c>
      <c r="AF808" s="69">
        <v>-1.0940919037199071E-2</v>
      </c>
    </row>
    <row r="809" spans="23:32">
      <c r="W809" t="s">
        <v>168</v>
      </c>
      <c r="X809" t="s">
        <v>1219</v>
      </c>
      <c r="Y809" s="112">
        <v>55884.537566305196</v>
      </c>
      <c r="Z809" s="69">
        <v>2.8998818919327984E-3</v>
      </c>
      <c r="AC809" t="s">
        <v>169</v>
      </c>
      <c r="AD809" t="s">
        <v>1219</v>
      </c>
      <c r="AE809" s="113">
        <v>450</v>
      </c>
      <c r="AF809" s="69">
        <v>-4.4247787610619538E-3</v>
      </c>
    </row>
    <row r="810" spans="23:32">
      <c r="W810" t="s">
        <v>168</v>
      </c>
      <c r="X810" t="s">
        <v>1220</v>
      </c>
      <c r="Y810" s="112">
        <v>56590.982556476003</v>
      </c>
      <c r="Z810" s="69">
        <v>1.2641153008247308E-2</v>
      </c>
      <c r="AC810" t="s">
        <v>169</v>
      </c>
      <c r="AD810" t="s">
        <v>1220</v>
      </c>
      <c r="AE810" s="113">
        <v>448.5</v>
      </c>
      <c r="AF810" s="69">
        <v>-3.3333333333332993E-3</v>
      </c>
    </row>
    <row r="811" spans="23:32">
      <c r="W811" t="s">
        <v>168</v>
      </c>
      <c r="X811" t="s">
        <v>1221</v>
      </c>
      <c r="Y811" s="112">
        <v>56856.014804700797</v>
      </c>
      <c r="Z811" s="69">
        <v>4.6832946920527529E-3</v>
      </c>
      <c r="AC811" t="s">
        <v>169</v>
      </c>
      <c r="AD811" t="s">
        <v>1221</v>
      </c>
      <c r="AE811" s="113">
        <v>450</v>
      </c>
      <c r="AF811" s="69">
        <v>3.3444816053511683E-3</v>
      </c>
    </row>
    <row r="812" spans="23:32">
      <c r="W812" t="s">
        <v>168</v>
      </c>
      <c r="X812" t="s">
        <v>1222</v>
      </c>
      <c r="Y812" s="112">
        <v>57206.924638887504</v>
      </c>
      <c r="Z812" s="69">
        <v>6.1719034545786311E-3</v>
      </c>
      <c r="AC812" t="s">
        <v>169</v>
      </c>
      <c r="AD812" t="s">
        <v>1222</v>
      </c>
      <c r="AE812" s="113">
        <v>453.5</v>
      </c>
      <c r="AF812" s="69">
        <v>7.7777777777778834E-3</v>
      </c>
    </row>
    <row r="813" spans="23:32">
      <c r="W813" t="s">
        <v>168</v>
      </c>
      <c r="X813" t="s">
        <v>1223</v>
      </c>
      <c r="Y813" s="112">
        <v>57316.654157498102</v>
      </c>
      <c r="Z813" s="69">
        <v>1.9181160201016123E-3</v>
      </c>
      <c r="AC813" t="s">
        <v>169</v>
      </c>
      <c r="AD813" t="s">
        <v>1223</v>
      </c>
      <c r="AE813" s="113">
        <v>469</v>
      </c>
      <c r="AF813" s="69">
        <v>3.4178610804851184E-2</v>
      </c>
    </row>
    <row r="814" spans="23:32">
      <c r="W814" t="s">
        <v>168</v>
      </c>
      <c r="X814" t="s">
        <v>1224</v>
      </c>
      <c r="Y814" s="112">
        <v>57191.422679836804</v>
      </c>
      <c r="Z814" s="69">
        <v>-2.1849055828900843E-3</v>
      </c>
      <c r="AC814" t="s">
        <v>169</v>
      </c>
      <c r="AD814" t="s">
        <v>1224</v>
      </c>
      <c r="AE814" s="113">
        <v>474</v>
      </c>
      <c r="AF814" s="69">
        <v>1.0660980810234477E-2</v>
      </c>
    </row>
    <row r="815" spans="23:32">
      <c r="W815" t="s">
        <v>168</v>
      </c>
      <c r="X815" t="s">
        <v>1225</v>
      </c>
      <c r="Y815" s="112">
        <v>57689.257332296103</v>
      </c>
      <c r="Z815" s="69">
        <v>8.7047083134514924E-3</v>
      </c>
      <c r="AC815" t="s">
        <v>169</v>
      </c>
      <c r="AD815" t="s">
        <v>1225</v>
      </c>
      <c r="AE815" s="113">
        <v>475</v>
      </c>
      <c r="AF815" s="69">
        <v>2.1097046413502962E-3</v>
      </c>
    </row>
    <row r="816" spans="23:32">
      <c r="W816" t="s">
        <v>168</v>
      </c>
      <c r="X816" t="s">
        <v>1226</v>
      </c>
      <c r="Y816" s="112">
        <v>58020.374984473397</v>
      </c>
      <c r="Z816" s="69">
        <v>5.739676111100156E-3</v>
      </c>
      <c r="AC816" t="s">
        <v>169</v>
      </c>
      <c r="AD816" t="s">
        <v>1226</v>
      </c>
      <c r="AE816" s="113">
        <v>525</v>
      </c>
      <c r="AF816" s="69">
        <v>0.10526315789473695</v>
      </c>
    </row>
    <row r="817" spans="23:32">
      <c r="W817" t="s">
        <v>168</v>
      </c>
      <c r="X817" t="s">
        <v>1227</v>
      </c>
      <c r="Y817" s="112">
        <v>57669.189959663403</v>
      </c>
      <c r="Z817" s="69">
        <v>-6.0527879198294388E-3</v>
      </c>
      <c r="AC817" t="s">
        <v>169</v>
      </c>
      <c r="AD817" t="s">
        <v>1227</v>
      </c>
      <c r="AE817" s="113">
        <v>525</v>
      </c>
      <c r="AF817" s="69">
        <v>0</v>
      </c>
    </row>
    <row r="818" spans="23:32">
      <c r="W818" t="s">
        <v>168</v>
      </c>
      <c r="X818" t="s">
        <v>1228</v>
      </c>
      <c r="Y818" s="112">
        <v>57699.7845671045</v>
      </c>
      <c r="Z818" s="69">
        <v>5.3051911189494483E-4</v>
      </c>
      <c r="AC818" t="s">
        <v>169</v>
      </c>
      <c r="AD818" t="s">
        <v>1228</v>
      </c>
      <c r="AE818" s="113">
        <v>529</v>
      </c>
      <c r="AF818" s="69">
        <v>7.6190476190476364E-3</v>
      </c>
    </row>
    <row r="819" spans="23:32">
      <c r="W819" t="s">
        <v>168</v>
      </c>
      <c r="X819" t="s">
        <v>1229</v>
      </c>
      <c r="Y819" s="112">
        <v>57379.381577441003</v>
      </c>
      <c r="Z819" s="69">
        <v>-5.5529321654722574E-3</v>
      </c>
      <c r="AC819" t="s">
        <v>169</v>
      </c>
      <c r="AD819" t="s">
        <v>1229</v>
      </c>
      <c r="AE819" s="113">
        <v>525</v>
      </c>
      <c r="AF819" s="69">
        <v>-7.5614366729678251E-3</v>
      </c>
    </row>
    <row r="820" spans="23:32">
      <c r="W820" t="s">
        <v>168</v>
      </c>
      <c r="X820" t="s">
        <v>1230</v>
      </c>
      <c r="Y820" s="112">
        <v>55589.517211562401</v>
      </c>
      <c r="Z820" s="69">
        <v>-3.1193510921043055E-2</v>
      </c>
      <c r="AC820" t="s">
        <v>169</v>
      </c>
      <c r="AD820" t="s">
        <v>1230</v>
      </c>
      <c r="AE820" s="113">
        <v>529</v>
      </c>
      <c r="AF820" s="69">
        <v>7.6190476190476364E-3</v>
      </c>
    </row>
    <row r="821" spans="23:32">
      <c r="W821" t="s">
        <v>168</v>
      </c>
      <c r="X821" t="s">
        <v>1231</v>
      </c>
      <c r="Y821" s="112">
        <v>55376.098656812501</v>
      </c>
      <c r="Z821" s="69">
        <v>-3.8391870527976213E-3</v>
      </c>
      <c r="AC821" t="s">
        <v>169</v>
      </c>
      <c r="AD821" t="s">
        <v>1231</v>
      </c>
      <c r="AE821" s="113">
        <v>533</v>
      </c>
      <c r="AF821" s="69">
        <v>7.5614366729679361E-3</v>
      </c>
    </row>
    <row r="822" spans="23:32">
      <c r="W822" t="s">
        <v>168</v>
      </c>
      <c r="X822" t="s">
        <v>1232</v>
      </c>
      <c r="Y822" s="112">
        <v>55356.925680405897</v>
      </c>
      <c r="Z822" s="69">
        <v>-3.4623198223893148E-4</v>
      </c>
      <c r="AC822" t="s">
        <v>169</v>
      </c>
      <c r="AD822" t="s">
        <v>1232</v>
      </c>
      <c r="AE822" s="113">
        <v>523</v>
      </c>
      <c r="AF822" s="69">
        <v>-1.8761726078799223E-2</v>
      </c>
    </row>
    <row r="823" spans="23:32">
      <c r="W823" t="s">
        <v>168</v>
      </c>
      <c r="X823" t="s">
        <v>1233</v>
      </c>
      <c r="Y823" s="112">
        <v>55571.737383128799</v>
      </c>
      <c r="Z823" s="69">
        <v>3.8804846924318515E-3</v>
      </c>
      <c r="AC823" t="s">
        <v>169</v>
      </c>
      <c r="AD823" t="s">
        <v>1233</v>
      </c>
      <c r="AE823" s="113">
        <v>537</v>
      </c>
      <c r="AF823" s="69">
        <v>2.6768642447418722E-2</v>
      </c>
    </row>
    <row r="824" spans="23:32">
      <c r="W824" t="s">
        <v>168</v>
      </c>
      <c r="X824" t="s">
        <v>1234</v>
      </c>
      <c r="Y824" s="112">
        <v>55977.011414174398</v>
      </c>
      <c r="Z824" s="69">
        <v>7.2928083614069994E-3</v>
      </c>
      <c r="AC824" t="s">
        <v>169</v>
      </c>
      <c r="AD824" t="s">
        <v>1234</v>
      </c>
      <c r="AE824" s="113">
        <v>544</v>
      </c>
      <c r="AF824" s="69">
        <v>1.3035381750465591E-2</v>
      </c>
    </row>
    <row r="825" spans="23:32">
      <c r="W825" t="s">
        <v>168</v>
      </c>
      <c r="X825" t="s">
        <v>1235</v>
      </c>
      <c r="Y825" s="112">
        <v>55379.717979128203</v>
      </c>
      <c r="Z825" s="69">
        <v>-1.0670334481182153E-2</v>
      </c>
      <c r="AC825" t="s">
        <v>169</v>
      </c>
      <c r="AD825" t="s">
        <v>1235</v>
      </c>
      <c r="AE825" s="113">
        <v>544</v>
      </c>
      <c r="AF825" s="69">
        <v>0</v>
      </c>
    </row>
    <row r="826" spans="23:32">
      <c r="W826" t="s">
        <v>168</v>
      </c>
      <c r="X826" t="s">
        <v>1236</v>
      </c>
      <c r="Y826" s="112">
        <v>55838.550568045401</v>
      </c>
      <c r="Z826" s="69">
        <v>8.2852099227035403E-3</v>
      </c>
      <c r="AC826" t="s">
        <v>169</v>
      </c>
      <c r="AD826" t="s">
        <v>1236</v>
      </c>
      <c r="AE826" s="113">
        <v>540</v>
      </c>
      <c r="AF826" s="69">
        <v>-7.3529411764705621E-3</v>
      </c>
    </row>
    <row r="827" spans="23:32">
      <c r="W827" t="s">
        <v>168</v>
      </c>
      <c r="X827" t="s">
        <v>1237</v>
      </c>
      <c r="Y827" s="112">
        <v>55649.459706653099</v>
      </c>
      <c r="Z827" s="69">
        <v>-3.3863855610269944E-3</v>
      </c>
      <c r="AC827" t="s">
        <v>169</v>
      </c>
      <c r="AD827" t="s">
        <v>1237</v>
      </c>
      <c r="AE827" s="113">
        <v>548</v>
      </c>
      <c r="AF827" s="69">
        <v>1.4814814814814836E-2</v>
      </c>
    </row>
    <row r="828" spans="23:32">
      <c r="W828" t="s">
        <v>168</v>
      </c>
      <c r="X828" t="s">
        <v>1238</v>
      </c>
      <c r="Y828" s="112">
        <v>55959.4125623371</v>
      </c>
      <c r="Z828" s="69">
        <v>5.5697370166372107E-3</v>
      </c>
      <c r="AC828" t="s">
        <v>169</v>
      </c>
      <c r="AD828" t="s">
        <v>1238</v>
      </c>
      <c r="AE828" s="113">
        <v>552</v>
      </c>
      <c r="AF828" s="69">
        <v>7.2992700729928028E-3</v>
      </c>
    </row>
    <row r="829" spans="23:32">
      <c r="W829" t="s">
        <v>168</v>
      </c>
      <c r="X829" t="s">
        <v>1239</v>
      </c>
      <c r="Y829" s="112">
        <v>55961.128443264402</v>
      </c>
      <c r="Z829" s="69">
        <v>3.0662954608295934E-5</v>
      </c>
      <c r="AC829" t="s">
        <v>169</v>
      </c>
      <c r="AD829" t="s">
        <v>1239</v>
      </c>
      <c r="AE829" s="113">
        <v>557</v>
      </c>
      <c r="AF829" s="69">
        <v>9.0579710144926828E-3</v>
      </c>
    </row>
    <row r="830" spans="23:32">
      <c r="W830" t="s">
        <v>168</v>
      </c>
      <c r="X830" t="s">
        <v>1240</v>
      </c>
      <c r="Y830" s="112">
        <v>55488.576365058798</v>
      </c>
      <c r="Z830" s="69">
        <v>-8.4442914457076856E-3</v>
      </c>
      <c r="AC830" t="s">
        <v>169</v>
      </c>
      <c r="AD830" t="s">
        <v>1240</v>
      </c>
      <c r="AE830" s="113">
        <v>567</v>
      </c>
      <c r="AF830" s="69">
        <v>1.795332136445249E-2</v>
      </c>
    </row>
    <row r="831" spans="23:32">
      <c r="W831" t="s">
        <v>168</v>
      </c>
      <c r="X831" t="s">
        <v>1241</v>
      </c>
      <c r="Y831" s="112">
        <v>55087.040742839199</v>
      </c>
      <c r="Z831" s="69">
        <v>-7.2363655462684973E-3</v>
      </c>
      <c r="AC831" t="s">
        <v>169</v>
      </c>
      <c r="AD831" t="s">
        <v>1241</v>
      </c>
      <c r="AE831" s="113">
        <v>568</v>
      </c>
      <c r="AF831" s="69">
        <v>1.7636684303350414E-3</v>
      </c>
    </row>
    <row r="832" spans="23:32">
      <c r="W832" t="s">
        <v>168</v>
      </c>
      <c r="X832" t="s">
        <v>1242</v>
      </c>
      <c r="Y832" s="112">
        <v>55055.604134225003</v>
      </c>
      <c r="Z832" s="69">
        <v>-5.7067158065271517E-4</v>
      </c>
      <c r="AC832" t="s">
        <v>169</v>
      </c>
      <c r="AD832" t="s">
        <v>1242</v>
      </c>
      <c r="AE832" s="113">
        <v>574</v>
      </c>
      <c r="AF832" s="69">
        <v>1.0563380281690238E-2</v>
      </c>
    </row>
    <row r="833" spans="23:32">
      <c r="W833" t="s">
        <v>168</v>
      </c>
      <c r="X833" t="s">
        <v>1243</v>
      </c>
      <c r="Y833" s="112">
        <v>55948.021171252301</v>
      </c>
      <c r="Z833" s="69">
        <v>1.6209376884714466E-2</v>
      </c>
      <c r="AC833" t="s">
        <v>169</v>
      </c>
      <c r="AD833" t="s">
        <v>1243</v>
      </c>
      <c r="AE833" s="113">
        <v>590</v>
      </c>
      <c r="AF833" s="69">
        <v>2.7874564459930307E-2</v>
      </c>
    </row>
    <row r="834" spans="23:32">
      <c r="W834" t="s">
        <v>168</v>
      </c>
      <c r="X834" t="s">
        <v>1244</v>
      </c>
      <c r="Y834" s="112">
        <v>56211.2018658827</v>
      </c>
      <c r="Z834" s="69">
        <v>4.7040215028306687E-3</v>
      </c>
      <c r="AC834" t="s">
        <v>169</v>
      </c>
      <c r="AD834" t="s">
        <v>1244</v>
      </c>
      <c r="AE834" s="113">
        <v>582</v>
      </c>
      <c r="AF834" s="69">
        <v>-1.3559322033898313E-2</v>
      </c>
    </row>
    <row r="835" spans="23:32">
      <c r="W835" t="s">
        <v>168</v>
      </c>
      <c r="X835" t="s">
        <v>1245</v>
      </c>
      <c r="Y835" s="112">
        <v>56171.264536173701</v>
      </c>
      <c r="Z835" s="69">
        <v>-7.1048702719944679E-4</v>
      </c>
      <c r="AC835" t="s">
        <v>169</v>
      </c>
      <c r="AD835" t="s">
        <v>1245</v>
      </c>
      <c r="AE835" s="113">
        <v>585</v>
      </c>
      <c r="AF835" s="69">
        <v>5.1546391752577136E-3</v>
      </c>
    </row>
    <row r="836" spans="23:32">
      <c r="W836" t="s">
        <v>168</v>
      </c>
      <c r="X836" t="s">
        <v>1246</v>
      </c>
      <c r="Y836" s="112">
        <v>55929.690202248501</v>
      </c>
      <c r="Z836" s="69">
        <v>-4.3006746584747235E-3</v>
      </c>
      <c r="AC836" t="s">
        <v>169</v>
      </c>
      <c r="AD836" t="s">
        <v>1246</v>
      </c>
      <c r="AE836" s="113">
        <v>585</v>
      </c>
      <c r="AF836" s="69">
        <v>0</v>
      </c>
    </row>
    <row r="837" spans="23:32">
      <c r="W837" t="s">
        <v>168</v>
      </c>
      <c r="X837" t="s">
        <v>1247</v>
      </c>
      <c r="Y837" s="112">
        <v>56328.865752564598</v>
      </c>
      <c r="Z837" s="69">
        <v>7.1370956798193497E-3</v>
      </c>
      <c r="AC837" t="s">
        <v>169</v>
      </c>
      <c r="AD837" t="s">
        <v>1247</v>
      </c>
      <c r="AE837" s="113">
        <v>583</v>
      </c>
      <c r="AF837" s="69">
        <v>-3.4188034188034067E-3</v>
      </c>
    </row>
    <row r="838" spans="23:32">
      <c r="W838" t="s">
        <v>168</v>
      </c>
      <c r="X838" t="s">
        <v>1248</v>
      </c>
      <c r="Y838" s="112">
        <v>57049.234423762398</v>
      </c>
      <c r="Z838" s="69">
        <v>1.2788623764628193E-2</v>
      </c>
      <c r="AC838" t="s">
        <v>169</v>
      </c>
      <c r="AD838" t="s">
        <v>1248</v>
      </c>
      <c r="AE838" s="113">
        <v>581</v>
      </c>
      <c r="AF838" s="69">
        <v>-3.4305317324184736E-3</v>
      </c>
    </row>
    <row r="839" spans="23:32">
      <c r="W839" t="s">
        <v>168</v>
      </c>
      <c r="X839" t="s">
        <v>1249</v>
      </c>
      <c r="Y839" s="112">
        <v>57075.302071616301</v>
      </c>
      <c r="Z839" s="69">
        <v>4.5693247450562247E-4</v>
      </c>
      <c r="AC839" t="s">
        <v>169</v>
      </c>
      <c r="AD839" t="s">
        <v>1249</v>
      </c>
      <c r="AE839" s="113">
        <v>589</v>
      </c>
      <c r="AF839" s="69">
        <v>1.3769363166953541E-2</v>
      </c>
    </row>
    <row r="840" spans="23:32">
      <c r="W840" t="s">
        <v>168</v>
      </c>
      <c r="X840" t="s">
        <v>1250</v>
      </c>
      <c r="Y840" s="112">
        <v>56392.939859487597</v>
      </c>
      <c r="Z840" s="69">
        <v>-1.1955472636351439E-2</v>
      </c>
      <c r="AC840" t="s">
        <v>169</v>
      </c>
      <c r="AD840" t="s">
        <v>1250</v>
      </c>
      <c r="AE840" s="113">
        <v>581</v>
      </c>
      <c r="AF840" s="69">
        <v>-1.358234295415961E-2</v>
      </c>
    </row>
    <row r="841" spans="23:32">
      <c r="W841" t="s">
        <v>168</v>
      </c>
      <c r="X841" t="s">
        <v>1251</v>
      </c>
      <c r="Y841" s="112">
        <v>56338.498827401701</v>
      </c>
      <c r="Z841" s="69">
        <v>-9.6538737334039837E-4</v>
      </c>
      <c r="AC841" t="s">
        <v>169</v>
      </c>
      <c r="AD841" t="s">
        <v>1251</v>
      </c>
      <c r="AE841" s="113">
        <v>570</v>
      </c>
      <c r="AF841" s="69">
        <v>-1.8932874354561147E-2</v>
      </c>
    </row>
    <row r="842" spans="23:32">
      <c r="W842" t="s">
        <v>168</v>
      </c>
      <c r="X842" t="s">
        <v>1252</v>
      </c>
      <c r="Y842" s="112">
        <v>56022.621752239</v>
      </c>
      <c r="Z842" s="69">
        <v>-5.6067712441260076E-3</v>
      </c>
      <c r="AC842" t="s">
        <v>169</v>
      </c>
      <c r="AD842" t="s">
        <v>1252</v>
      </c>
      <c r="AE842" s="113">
        <v>566</v>
      </c>
      <c r="AF842" s="69">
        <v>-7.0175438596491446E-3</v>
      </c>
    </row>
    <row r="843" spans="23:32">
      <c r="W843" t="s">
        <v>168</v>
      </c>
      <c r="X843" t="s">
        <v>1253</v>
      </c>
      <c r="Y843" s="112">
        <v>56909.295122579802</v>
      </c>
      <c r="Z843" s="69">
        <v>1.5827059545019617E-2</v>
      </c>
      <c r="AC843" t="s">
        <v>169</v>
      </c>
      <c r="AD843" t="s">
        <v>1253</v>
      </c>
      <c r="AE843" s="113">
        <v>568</v>
      </c>
      <c r="AF843" s="69">
        <v>3.5335689045936647E-3</v>
      </c>
    </row>
    <row r="844" spans="23:32">
      <c r="W844" t="s">
        <v>168</v>
      </c>
      <c r="X844" t="s">
        <v>1254</v>
      </c>
      <c r="Y844" s="112">
        <v>56594.225724841999</v>
      </c>
      <c r="Z844" s="69">
        <v>-5.5363433523321071E-3</v>
      </c>
      <c r="AC844" t="s">
        <v>169</v>
      </c>
      <c r="AD844" t="s">
        <v>1254</v>
      </c>
      <c r="AE844" s="113">
        <v>570</v>
      </c>
      <c r="AF844" s="69">
        <v>3.5211267605634866E-3</v>
      </c>
    </row>
    <row r="845" spans="23:32">
      <c r="W845" t="s">
        <v>168</v>
      </c>
      <c r="X845" t="s">
        <v>1255</v>
      </c>
      <c r="Y845" s="112">
        <v>56314.970412793999</v>
      </c>
      <c r="Z845" s="69">
        <v>-4.9343428321773075E-3</v>
      </c>
      <c r="AC845" t="s">
        <v>169</v>
      </c>
      <c r="AD845" t="s">
        <v>1255</v>
      </c>
      <c r="AE845" s="113">
        <v>559</v>
      </c>
      <c r="AF845" s="69">
        <v>-1.9298245614035037E-2</v>
      </c>
    </row>
    <row r="846" spans="23:32">
      <c r="W846" t="s">
        <v>168</v>
      </c>
      <c r="X846" t="s">
        <v>1256</v>
      </c>
      <c r="Y846" s="112">
        <v>56434.907113515503</v>
      </c>
      <c r="Z846" s="69">
        <v>2.12974809082489E-3</v>
      </c>
      <c r="AC846" t="s">
        <v>169</v>
      </c>
      <c r="AD846" t="s">
        <v>1256</v>
      </c>
      <c r="AE846" s="113">
        <v>558</v>
      </c>
      <c r="AF846" s="69">
        <v>-1.7889087656529634E-3</v>
      </c>
    </row>
    <row r="847" spans="23:32">
      <c r="W847" t="s">
        <v>168</v>
      </c>
      <c r="X847" t="s">
        <v>1257</v>
      </c>
      <c r="Y847" s="112">
        <v>56035.153073918402</v>
      </c>
      <c r="Z847" s="69">
        <v>-7.0834534872720178E-3</v>
      </c>
      <c r="AC847" t="s">
        <v>169</v>
      </c>
      <c r="AD847" t="s">
        <v>1257</v>
      </c>
      <c r="AE847" s="113">
        <v>562</v>
      </c>
      <c r="AF847" s="69">
        <v>7.1684587813620748E-3</v>
      </c>
    </row>
    <row r="848" spans="23:32">
      <c r="W848" t="s">
        <v>168</v>
      </c>
      <c r="X848" t="s">
        <v>1258</v>
      </c>
      <c r="Y848" s="112">
        <v>56539.762682226101</v>
      </c>
      <c r="Z848" s="69">
        <v>9.0052329765575312E-3</v>
      </c>
      <c r="AC848" t="s">
        <v>169</v>
      </c>
      <c r="AD848" t="s">
        <v>1258</v>
      </c>
      <c r="AE848" s="113">
        <v>559</v>
      </c>
      <c r="AF848" s="69">
        <v>-5.3380782918149849E-3</v>
      </c>
    </row>
    <row r="849" spans="23:32">
      <c r="W849" t="s">
        <v>168</v>
      </c>
      <c r="X849" t="s">
        <v>1259</v>
      </c>
      <c r="Y849" s="112">
        <v>57337.642739176299</v>
      </c>
      <c r="Z849" s="69">
        <v>1.4111839510798418E-2</v>
      </c>
      <c r="AC849" t="s">
        <v>169</v>
      </c>
      <c r="AD849" t="s">
        <v>1259</v>
      </c>
      <c r="AE849" s="113">
        <v>589</v>
      </c>
      <c r="AF849" s="69">
        <v>5.3667262969588458E-2</v>
      </c>
    </row>
    <row r="850" spans="23:32">
      <c r="W850" t="s">
        <v>168</v>
      </c>
      <c r="X850" t="s">
        <v>1260</v>
      </c>
      <c r="Y850" s="112">
        <v>57400.668587873603</v>
      </c>
      <c r="Z850" s="69">
        <v>1.0992054379355132E-3</v>
      </c>
      <c r="AC850" t="s">
        <v>169</v>
      </c>
      <c r="AD850" t="s">
        <v>1260</v>
      </c>
      <c r="AE850" s="113">
        <v>605</v>
      </c>
      <c r="AF850" s="69">
        <v>2.7164685908319219E-2</v>
      </c>
    </row>
    <row r="851" spans="23:32">
      <c r="W851" t="s">
        <v>168</v>
      </c>
      <c r="X851" t="s">
        <v>1261</v>
      </c>
      <c r="Y851" s="112">
        <v>57271.668047432198</v>
      </c>
      <c r="Z851" s="69">
        <v>-2.2473699978584616E-3</v>
      </c>
      <c r="AC851" t="s">
        <v>169</v>
      </c>
      <c r="AD851" t="s">
        <v>1261</v>
      </c>
      <c r="AE851" s="113">
        <v>610</v>
      </c>
      <c r="AF851" s="69">
        <v>8.2644628099173278E-3</v>
      </c>
    </row>
    <row r="852" spans="23:32">
      <c r="W852" t="s">
        <v>168</v>
      </c>
      <c r="X852" t="s">
        <v>1262</v>
      </c>
      <c r="Y852" s="112">
        <v>57283.765744174198</v>
      </c>
      <c r="Z852" s="69">
        <v>2.1123353229346442E-4</v>
      </c>
      <c r="AC852" t="s">
        <v>169</v>
      </c>
      <c r="AD852" t="s">
        <v>1262</v>
      </c>
      <c r="AE852" s="113">
        <v>607</v>
      </c>
      <c r="AF852" s="69">
        <v>-4.9180327868852958E-3</v>
      </c>
    </row>
    <row r="853" spans="23:32">
      <c r="W853" t="s">
        <v>168</v>
      </c>
      <c r="X853" t="s">
        <v>1263</v>
      </c>
      <c r="Y853" s="112">
        <v>57302.845197803101</v>
      </c>
      <c r="Z853" s="69">
        <v>3.3306912318065152E-4</v>
      </c>
      <c r="AC853" t="s">
        <v>169</v>
      </c>
      <c r="AD853" t="s">
        <v>1263</v>
      </c>
      <c r="AE853" s="113">
        <v>614</v>
      </c>
      <c r="AF853" s="69">
        <v>1.1532125205930832E-2</v>
      </c>
    </row>
    <row r="854" spans="23:32">
      <c r="W854" t="s">
        <v>168</v>
      </c>
      <c r="X854" t="s">
        <v>1264</v>
      </c>
      <c r="Y854" s="112">
        <v>57529.945865164504</v>
      </c>
      <c r="Z854" s="69">
        <v>3.9631656434768736E-3</v>
      </c>
      <c r="AC854" t="s">
        <v>169</v>
      </c>
      <c r="AD854" t="s">
        <v>1264</v>
      </c>
      <c r="AE854" s="113">
        <v>606</v>
      </c>
      <c r="AF854" s="69">
        <v>-1.3029315960912058E-2</v>
      </c>
    </row>
    <row r="855" spans="23:32">
      <c r="W855" t="s">
        <v>168</v>
      </c>
      <c r="X855" t="s">
        <v>1265</v>
      </c>
      <c r="Y855" s="112">
        <v>57093.664167538001</v>
      </c>
      <c r="Z855" s="69">
        <v>-7.5835582854368866E-3</v>
      </c>
      <c r="AC855" t="s">
        <v>169</v>
      </c>
      <c r="AD855" t="s">
        <v>1265</v>
      </c>
      <c r="AE855" s="113">
        <v>606</v>
      </c>
      <c r="AF855" s="69">
        <v>0</v>
      </c>
    </row>
    <row r="856" spans="23:32">
      <c r="W856" t="s">
        <v>168</v>
      </c>
      <c r="X856" t="s">
        <v>1266</v>
      </c>
      <c r="Y856" s="112">
        <v>57678.770439396802</v>
      </c>
      <c r="Z856" s="69">
        <v>1.0248182182559518E-2</v>
      </c>
      <c r="AC856" t="s">
        <v>169</v>
      </c>
      <c r="AD856" t="s">
        <v>1266</v>
      </c>
      <c r="AE856" s="113">
        <v>608</v>
      </c>
      <c r="AF856" s="69">
        <v>3.3003300330032292E-3</v>
      </c>
    </row>
    <row r="857" spans="23:32">
      <c r="W857" t="s">
        <v>168</v>
      </c>
      <c r="X857" t="s">
        <v>1267</v>
      </c>
      <c r="Y857" s="112">
        <v>58011.309610336102</v>
      </c>
      <c r="Z857" s="69">
        <v>5.765365114513088E-3</v>
      </c>
      <c r="AC857" t="s">
        <v>169</v>
      </c>
      <c r="AD857" t="s">
        <v>1267</v>
      </c>
      <c r="AE857" s="113">
        <v>613</v>
      </c>
      <c r="AF857" s="69">
        <v>8.2236842105263275E-3</v>
      </c>
    </row>
    <row r="858" spans="23:32">
      <c r="W858" t="s">
        <v>168</v>
      </c>
      <c r="X858" t="s">
        <v>1268</v>
      </c>
      <c r="Y858" s="112">
        <v>57565.666107535202</v>
      </c>
      <c r="Z858" s="69">
        <v>-7.6820107284993888E-3</v>
      </c>
      <c r="AC858" t="s">
        <v>169</v>
      </c>
      <c r="AD858" t="s">
        <v>1268</v>
      </c>
      <c r="AE858" s="113">
        <v>613</v>
      </c>
      <c r="AF858" s="69">
        <v>0</v>
      </c>
    </row>
    <row r="859" spans="23:32">
      <c r="W859" t="s">
        <v>168</v>
      </c>
      <c r="X859" t="s">
        <v>1269</v>
      </c>
      <c r="Y859" s="112">
        <v>57010.748727205602</v>
      </c>
      <c r="Z859" s="69">
        <v>-9.6397282938234241E-3</v>
      </c>
      <c r="AC859" t="s">
        <v>169</v>
      </c>
      <c r="AD859" t="s">
        <v>1269</v>
      </c>
      <c r="AE859" s="113">
        <v>608</v>
      </c>
      <c r="AF859" s="69">
        <v>-8.1566068515497303E-3</v>
      </c>
    </row>
    <row r="860" spans="23:32">
      <c r="W860" t="s">
        <v>168</v>
      </c>
      <c r="X860" t="s">
        <v>1270</v>
      </c>
      <c r="Y860" s="112">
        <v>56895.025378739403</v>
      </c>
      <c r="Z860" s="69">
        <v>-2.029851406090688E-3</v>
      </c>
      <c r="AC860" t="s">
        <v>169</v>
      </c>
      <c r="AD860" t="s">
        <v>1270</v>
      </c>
      <c r="AE860" s="113">
        <v>613</v>
      </c>
      <c r="AF860" s="69">
        <v>8.2236842105263275E-3</v>
      </c>
    </row>
    <row r="861" spans="23:32">
      <c r="W861" t="s">
        <v>168</v>
      </c>
      <c r="X861" t="s">
        <v>1271</v>
      </c>
      <c r="Y861" s="112">
        <v>56450.223158242698</v>
      </c>
      <c r="Z861" s="69">
        <v>-7.817945726111275E-3</v>
      </c>
      <c r="AC861" t="s">
        <v>169</v>
      </c>
      <c r="AD861" t="s">
        <v>1271</v>
      </c>
      <c r="AE861" s="113">
        <v>607</v>
      </c>
      <c r="AF861" s="69">
        <v>-9.7879282218596986E-3</v>
      </c>
    </row>
    <row r="862" spans="23:32">
      <c r="W862" t="s">
        <v>168</v>
      </c>
      <c r="X862" t="s">
        <v>1272</v>
      </c>
      <c r="Y862" s="112">
        <v>56827.9465452117</v>
      </c>
      <c r="Z862" s="69">
        <v>6.691264725564583E-3</v>
      </c>
      <c r="AC862" t="s">
        <v>169</v>
      </c>
      <c r="AD862" t="s">
        <v>1272</v>
      </c>
      <c r="AE862" s="113">
        <v>606</v>
      </c>
      <c r="AF862" s="69">
        <v>-1.6474464579900872E-3</v>
      </c>
    </row>
    <row r="863" spans="23:32">
      <c r="W863" t="s">
        <v>168</v>
      </c>
      <c r="X863" t="s">
        <v>1273</v>
      </c>
      <c r="Y863" s="112">
        <v>56511.835372109599</v>
      </c>
      <c r="Z863" s="69">
        <v>-5.5626006625210112E-3</v>
      </c>
      <c r="AC863" t="s">
        <v>169</v>
      </c>
      <c r="AD863" t="s">
        <v>1273</v>
      </c>
      <c r="AE863" s="113">
        <v>608</v>
      </c>
      <c r="AF863" s="69">
        <v>3.3003300330032292E-3</v>
      </c>
    </row>
    <row r="864" spans="23:32">
      <c r="W864" t="s">
        <v>168</v>
      </c>
      <c r="X864" t="s">
        <v>1274</v>
      </c>
      <c r="Y864" s="112">
        <v>56091.370322464201</v>
      </c>
      <c r="Z864" s="69">
        <v>-7.4403007242074271E-3</v>
      </c>
      <c r="AC864" t="s">
        <v>169</v>
      </c>
      <c r="AD864" t="s">
        <v>1274</v>
      </c>
      <c r="AE864" s="113">
        <v>607</v>
      </c>
      <c r="AF864" s="69">
        <v>-1.6447368421053099E-3</v>
      </c>
    </row>
    <row r="865" spans="23:32">
      <c r="W865" t="s">
        <v>168</v>
      </c>
      <c r="X865" t="s">
        <v>1275</v>
      </c>
      <c r="Y865" s="112">
        <v>55887.948679729503</v>
      </c>
      <c r="Z865" s="69">
        <v>-3.6266121074461921E-3</v>
      </c>
      <c r="AC865" t="s">
        <v>169</v>
      </c>
      <c r="AD865" t="s">
        <v>1275</v>
      </c>
      <c r="AE865" s="113">
        <v>600</v>
      </c>
      <c r="AF865" s="69">
        <v>-1.1532125205930832E-2</v>
      </c>
    </row>
    <row r="866" spans="23:32">
      <c r="W866" t="s">
        <v>168</v>
      </c>
      <c r="X866" t="s">
        <v>1276</v>
      </c>
      <c r="Y866" s="112">
        <v>57176.107306305799</v>
      </c>
      <c r="Z866" s="69">
        <v>2.3048951643550142E-2</v>
      </c>
      <c r="AC866" t="s">
        <v>169</v>
      </c>
      <c r="AD866" t="s">
        <v>1276</v>
      </c>
      <c r="AE866" s="113">
        <v>604</v>
      </c>
      <c r="AF866" s="69">
        <v>6.6666666666665986E-3</v>
      </c>
    </row>
    <row r="867" spans="23:32">
      <c r="W867" t="s">
        <v>168</v>
      </c>
      <c r="X867" t="s">
        <v>1277</v>
      </c>
      <c r="Y867" s="112">
        <v>57346.692009144601</v>
      </c>
      <c r="Z867" s="69">
        <v>2.9834962692534273E-3</v>
      </c>
      <c r="AC867" t="s">
        <v>169</v>
      </c>
      <c r="AD867" t="s">
        <v>1277</v>
      </c>
      <c r="AE867" s="113">
        <v>603</v>
      </c>
      <c r="AF867" s="69">
        <v>-1.6556291390728006E-3</v>
      </c>
    </row>
    <row r="868" spans="23:32">
      <c r="W868" t="s">
        <v>168</v>
      </c>
      <c r="X868" t="s">
        <v>1278</v>
      </c>
      <c r="Y868" s="112">
        <v>57878.434477180599</v>
      </c>
      <c r="Z868" s="69">
        <v>9.2724174561142902E-3</v>
      </c>
      <c r="AC868" t="s">
        <v>169</v>
      </c>
      <c r="AD868" t="s">
        <v>1278</v>
      </c>
      <c r="AE868" s="113">
        <v>590</v>
      </c>
      <c r="AF868" s="69">
        <v>-2.1558872305140975E-2</v>
      </c>
    </row>
    <row r="869" spans="23:32">
      <c r="W869" t="s">
        <v>168</v>
      </c>
      <c r="X869" t="s">
        <v>1279</v>
      </c>
      <c r="Y869" s="112">
        <v>58010.989455767303</v>
      </c>
      <c r="Z869" s="69">
        <v>2.2902308914205527E-3</v>
      </c>
      <c r="AC869" t="s">
        <v>169</v>
      </c>
      <c r="AD869" t="s">
        <v>1279</v>
      </c>
      <c r="AE869" s="113">
        <v>604</v>
      </c>
      <c r="AF869" s="69">
        <v>2.3728813559322104E-2</v>
      </c>
    </row>
    <row r="870" spans="23:32">
      <c r="W870" t="s">
        <v>168</v>
      </c>
      <c r="X870" t="s">
        <v>1280</v>
      </c>
      <c r="Y870" s="112">
        <v>58509.847886725402</v>
      </c>
      <c r="Z870" s="69">
        <v>8.5993780771222994E-3</v>
      </c>
      <c r="AC870" t="s">
        <v>169</v>
      </c>
      <c r="AD870" t="s">
        <v>1280</v>
      </c>
      <c r="AE870" s="113">
        <v>617</v>
      </c>
      <c r="AF870" s="69">
        <v>2.1523178807947074E-2</v>
      </c>
    </row>
    <row r="871" spans="23:32">
      <c r="W871" t="s">
        <v>168</v>
      </c>
      <c r="X871" t="s">
        <v>1281</v>
      </c>
      <c r="Y871" s="112">
        <v>58432.293441658199</v>
      </c>
      <c r="Z871" s="69">
        <v>-1.325493876130901E-3</v>
      </c>
      <c r="AC871" t="s">
        <v>169</v>
      </c>
      <c r="AD871" t="s">
        <v>1281</v>
      </c>
      <c r="AE871" s="113">
        <v>621</v>
      </c>
      <c r="AF871" s="69">
        <v>6.482982171799101E-3</v>
      </c>
    </row>
    <row r="872" spans="23:32">
      <c r="W872" t="s">
        <v>168</v>
      </c>
      <c r="X872" t="s">
        <v>1282</v>
      </c>
      <c r="Y872" s="112">
        <v>58447.629314203601</v>
      </c>
      <c r="Z872" s="69">
        <v>2.6245542733516203E-4</v>
      </c>
      <c r="AC872" t="s">
        <v>169</v>
      </c>
      <c r="AD872" t="s">
        <v>1282</v>
      </c>
      <c r="AE872" s="113">
        <v>643</v>
      </c>
      <c r="AF872" s="69">
        <v>3.5426731078904927E-2</v>
      </c>
    </row>
    <row r="873" spans="23:32">
      <c r="W873" t="s">
        <v>168</v>
      </c>
      <c r="X873" t="s">
        <v>1283</v>
      </c>
      <c r="Y873" s="112">
        <v>58424.864528751998</v>
      </c>
      <c r="Z873" s="69">
        <v>-3.8949031327217831E-4</v>
      </c>
      <c r="AC873" t="s">
        <v>169</v>
      </c>
      <c r="AD873" t="s">
        <v>1283</v>
      </c>
      <c r="AE873" s="113">
        <v>640</v>
      </c>
      <c r="AF873" s="69">
        <v>-4.6656298600310508E-3</v>
      </c>
    </row>
    <row r="874" spans="23:32">
      <c r="W874" t="s">
        <v>168</v>
      </c>
      <c r="X874" t="s">
        <v>1284</v>
      </c>
      <c r="Y874" s="112">
        <v>58669.826217329901</v>
      </c>
      <c r="Z874" s="69">
        <v>4.1927643402126513E-3</v>
      </c>
      <c r="AC874" t="s">
        <v>169</v>
      </c>
      <c r="AD874" t="s">
        <v>1284</v>
      </c>
      <c r="AE874" s="113">
        <v>637</v>
      </c>
      <c r="AF874" s="69">
        <v>-4.6874999999999556E-3</v>
      </c>
    </row>
    <row r="875" spans="23:32">
      <c r="W875" t="s">
        <v>168</v>
      </c>
      <c r="X875" t="s">
        <v>1285</v>
      </c>
      <c r="Y875" s="112">
        <v>58300.248835531696</v>
      </c>
      <c r="Z875" s="69">
        <v>-6.2992752088473214E-3</v>
      </c>
      <c r="AC875" t="s">
        <v>169</v>
      </c>
      <c r="AD875" t="s">
        <v>1285</v>
      </c>
      <c r="AE875" s="113">
        <v>632</v>
      </c>
      <c r="AF875" s="69">
        <v>-7.8492935635793293E-3</v>
      </c>
    </row>
    <row r="876" spans="23:32">
      <c r="W876" t="s">
        <v>168</v>
      </c>
      <c r="X876" t="s">
        <v>1286</v>
      </c>
      <c r="Y876" s="112">
        <v>59004.855410936601</v>
      </c>
      <c r="Z876" s="69">
        <v>1.2085824494379782E-2</v>
      </c>
      <c r="AC876" t="s">
        <v>169</v>
      </c>
      <c r="AD876" t="s">
        <v>1286</v>
      </c>
      <c r="AE876" s="113">
        <v>642</v>
      </c>
      <c r="AF876" s="69">
        <v>1.5822784810126667E-2</v>
      </c>
    </row>
    <row r="877" spans="23:32">
      <c r="W877" t="s">
        <v>168</v>
      </c>
      <c r="X877" t="s">
        <v>1287</v>
      </c>
      <c r="Y877" s="112">
        <v>58883.028004742802</v>
      </c>
      <c r="Z877" s="69">
        <v>-2.0647013766127431E-3</v>
      </c>
      <c r="AC877" t="s">
        <v>169</v>
      </c>
      <c r="AD877" t="s">
        <v>1287</v>
      </c>
      <c r="AE877" s="113">
        <v>645</v>
      </c>
      <c r="AF877" s="69">
        <v>4.6728971962617383E-3</v>
      </c>
    </row>
    <row r="878" spans="23:32">
      <c r="W878" t="s">
        <v>168</v>
      </c>
      <c r="X878" t="s">
        <v>1288</v>
      </c>
      <c r="Y878" s="112">
        <v>60475.915431483802</v>
      </c>
      <c r="Z878" s="69">
        <v>2.7051724082747475E-2</v>
      </c>
      <c r="AC878" t="s">
        <v>169</v>
      </c>
      <c r="AD878" t="s">
        <v>1288</v>
      </c>
      <c r="AE878" s="113">
        <v>667</v>
      </c>
      <c r="AF878" s="69">
        <v>3.4108527131782918E-2</v>
      </c>
    </row>
    <row r="879" spans="23:32">
      <c r="W879" t="s">
        <v>168</v>
      </c>
      <c r="X879" t="s">
        <v>1289</v>
      </c>
      <c r="Y879" s="112">
        <v>60369.179054264998</v>
      </c>
      <c r="Z879" s="69">
        <v>-1.76494024864704E-3</v>
      </c>
      <c r="AC879" t="s">
        <v>169</v>
      </c>
      <c r="AD879" t="s">
        <v>1289</v>
      </c>
      <c r="AE879" s="113">
        <v>666</v>
      </c>
      <c r="AF879" s="69">
        <v>-1.4992503748125774E-3</v>
      </c>
    </row>
    <row r="880" spans="23:32">
      <c r="W880" t="s">
        <v>168</v>
      </c>
      <c r="X880" t="s">
        <v>1290</v>
      </c>
      <c r="Y880" s="112">
        <v>60538.615567636902</v>
      </c>
      <c r="Z880" s="69">
        <v>2.8066724780140273E-3</v>
      </c>
      <c r="AC880" t="s">
        <v>169</v>
      </c>
      <c r="AD880" t="s">
        <v>1290</v>
      </c>
      <c r="AE880" s="113">
        <v>667</v>
      </c>
      <c r="AF880" s="69">
        <v>1.5015015015014122E-3</v>
      </c>
    </row>
    <row r="881" spans="23:32">
      <c r="W881" t="s">
        <v>168</v>
      </c>
      <c r="X881" t="s">
        <v>1291</v>
      </c>
      <c r="Y881" s="112">
        <v>60864.819917302499</v>
      </c>
      <c r="Z881" s="69">
        <v>5.3883681780126924E-3</v>
      </c>
      <c r="AC881" t="s">
        <v>169</v>
      </c>
      <c r="AD881" t="s">
        <v>1291</v>
      </c>
      <c r="AE881" s="113">
        <v>660</v>
      </c>
      <c r="AF881" s="69">
        <v>-1.0494752623688153E-2</v>
      </c>
    </row>
    <row r="882" spans="23:32">
      <c r="W882" t="s">
        <v>168</v>
      </c>
      <c r="X882" t="s">
        <v>1292</v>
      </c>
      <c r="Y882" s="112">
        <v>61061.164262439197</v>
      </c>
      <c r="Z882" s="69">
        <v>3.2259085856736203E-3</v>
      </c>
      <c r="AC882" t="s">
        <v>169</v>
      </c>
      <c r="AD882" t="s">
        <v>1292</v>
      </c>
      <c r="AE882" s="113">
        <v>668</v>
      </c>
      <c r="AF882" s="69">
        <v>1.2121212121212199E-2</v>
      </c>
    </row>
    <row r="883" spans="23:32">
      <c r="W883" t="s">
        <v>168</v>
      </c>
      <c r="X883" t="s">
        <v>1293</v>
      </c>
      <c r="Y883" s="112">
        <v>60551.621378108</v>
      </c>
      <c r="Z883" s="69">
        <v>-8.3447947723563898E-3</v>
      </c>
      <c r="AC883" t="s">
        <v>169</v>
      </c>
      <c r="AD883" t="s">
        <v>1293</v>
      </c>
      <c r="AE883" s="113">
        <v>660</v>
      </c>
      <c r="AF883" s="69">
        <v>-1.19760479041916E-2</v>
      </c>
    </row>
    <row r="884" spans="23:32">
      <c r="W884" t="s">
        <v>168</v>
      </c>
      <c r="X884" t="s">
        <v>1294</v>
      </c>
      <c r="Y884" s="112">
        <v>60294.401213924597</v>
      </c>
      <c r="Z884" s="69">
        <v>-4.2479484170575565E-3</v>
      </c>
      <c r="AC884" t="s">
        <v>169</v>
      </c>
      <c r="AD884" t="s">
        <v>1294</v>
      </c>
      <c r="AE884" s="113">
        <v>663</v>
      </c>
      <c r="AF884" s="69">
        <v>4.5454545454546302E-3</v>
      </c>
    </row>
    <row r="885" spans="23:32">
      <c r="W885" t="s">
        <v>168</v>
      </c>
      <c r="X885" t="s">
        <v>1295</v>
      </c>
      <c r="Y885" s="112">
        <v>60288.489340088199</v>
      </c>
      <c r="Z885" s="69">
        <v>-9.8050129321625157E-5</v>
      </c>
      <c r="AC885" t="s">
        <v>169</v>
      </c>
      <c r="AD885" t="s">
        <v>1295</v>
      </c>
      <c r="AE885" s="113">
        <v>665</v>
      </c>
      <c r="AF885" s="69">
        <v>3.0165912518853588E-3</v>
      </c>
    </row>
    <row r="886" spans="23:32">
      <c r="W886" t="s">
        <v>168</v>
      </c>
      <c r="X886" t="s">
        <v>1296</v>
      </c>
      <c r="Y886" s="112">
        <v>60739.456343685597</v>
      </c>
      <c r="Z886" s="69">
        <v>7.4801509962123536E-3</v>
      </c>
      <c r="AC886" t="s">
        <v>169</v>
      </c>
      <c r="AD886" t="s">
        <v>1296</v>
      </c>
      <c r="AE886" s="113">
        <v>675</v>
      </c>
      <c r="AF886" s="69">
        <v>1.5037593984962516E-2</v>
      </c>
    </row>
    <row r="887" spans="23:32">
      <c r="W887" t="s">
        <v>168</v>
      </c>
      <c r="X887" t="s">
        <v>1297</v>
      </c>
      <c r="Y887" s="112">
        <v>60620.005204578498</v>
      </c>
      <c r="Z887" s="69">
        <v>-1.9666152168238415E-3</v>
      </c>
      <c r="AC887" t="s">
        <v>169</v>
      </c>
      <c r="AD887" t="s">
        <v>1297</v>
      </c>
      <c r="AE887" s="113">
        <v>682</v>
      </c>
      <c r="AF887" s="69">
        <v>1.0370370370370363E-2</v>
      </c>
    </row>
    <row r="888" spans="23:32">
      <c r="W888" t="s">
        <v>168</v>
      </c>
      <c r="X888" t="s">
        <v>1298</v>
      </c>
      <c r="Y888" s="112">
        <v>60744.586061940099</v>
      </c>
      <c r="Z888" s="69">
        <v>2.0551112943849592E-3</v>
      </c>
      <c r="AC888" t="s">
        <v>169</v>
      </c>
      <c r="AD888" t="s">
        <v>1298</v>
      </c>
      <c r="AE888" s="113">
        <v>678</v>
      </c>
      <c r="AF888" s="69">
        <v>-5.8651026392961825E-3</v>
      </c>
    </row>
    <row r="889" spans="23:32">
      <c r="W889" t="s">
        <v>168</v>
      </c>
      <c r="X889" t="s">
        <v>1299</v>
      </c>
      <c r="Y889" s="112">
        <v>60685.108106306099</v>
      </c>
      <c r="Z889" s="69">
        <v>-9.7914825814027218E-4</v>
      </c>
      <c r="AC889" t="s">
        <v>169</v>
      </c>
      <c r="AD889" t="s">
        <v>1299</v>
      </c>
      <c r="AE889" s="113">
        <v>675</v>
      </c>
      <c r="AF889" s="69">
        <v>-4.4247787610619538E-3</v>
      </c>
    </row>
    <row r="890" spans="23:32">
      <c r="W890" t="s">
        <v>168</v>
      </c>
      <c r="X890" t="s">
        <v>1300</v>
      </c>
      <c r="Y890" s="112">
        <v>60838.300272234701</v>
      </c>
      <c r="Z890" s="69">
        <v>2.5243782323045583E-3</v>
      </c>
      <c r="AC890" t="s">
        <v>169</v>
      </c>
      <c r="AD890" t="s">
        <v>1300</v>
      </c>
      <c r="AE890" s="113">
        <v>672</v>
      </c>
      <c r="AF890" s="69">
        <v>-4.4444444444444731E-3</v>
      </c>
    </row>
    <row r="891" spans="23:32">
      <c r="W891" t="s">
        <v>168</v>
      </c>
      <c r="X891" t="s">
        <v>1301</v>
      </c>
      <c r="Y891" s="112">
        <v>61454.619859829501</v>
      </c>
      <c r="Z891" s="69">
        <v>1.0130453757533298E-2</v>
      </c>
      <c r="AC891" t="s">
        <v>169</v>
      </c>
      <c r="AD891" t="s">
        <v>1301</v>
      </c>
      <c r="AE891" s="113">
        <v>685</v>
      </c>
      <c r="AF891" s="69">
        <v>1.9345238095238138E-2</v>
      </c>
    </row>
    <row r="892" spans="23:32">
      <c r="W892" t="s">
        <v>168</v>
      </c>
      <c r="X892" t="s">
        <v>1302</v>
      </c>
      <c r="Y892" s="112">
        <v>61374.095371315001</v>
      </c>
      <c r="Z892" s="69">
        <v>-1.310308137909999E-3</v>
      </c>
      <c r="AC892" t="s">
        <v>169</v>
      </c>
      <c r="AD892" t="s">
        <v>1302</v>
      </c>
      <c r="AE892" s="113">
        <v>680</v>
      </c>
      <c r="AF892" s="69">
        <v>-7.2992700729926918E-3</v>
      </c>
    </row>
    <row r="893" spans="23:32">
      <c r="W893" t="s">
        <v>168</v>
      </c>
      <c r="X893" t="s">
        <v>1303</v>
      </c>
      <c r="Y893" s="112">
        <v>61921.618819895702</v>
      </c>
      <c r="Z893" s="69">
        <v>8.9210838101672074E-3</v>
      </c>
      <c r="AC893" t="s">
        <v>169</v>
      </c>
      <c r="AD893" t="s">
        <v>1303</v>
      </c>
      <c r="AE893" s="113">
        <v>683</v>
      </c>
      <c r="AF893" s="69">
        <v>4.4117647058823373E-3</v>
      </c>
    </row>
    <row r="894" spans="23:32">
      <c r="W894" t="s">
        <v>168</v>
      </c>
      <c r="X894" t="s">
        <v>1304</v>
      </c>
      <c r="Y894" s="112">
        <v>62804.520231392802</v>
      </c>
      <c r="Z894" s="69">
        <v>1.4258370958696975E-2</v>
      </c>
      <c r="AC894" t="s">
        <v>169</v>
      </c>
      <c r="AD894" t="s">
        <v>1304</v>
      </c>
      <c r="AE894" s="113">
        <v>718</v>
      </c>
      <c r="AF894" s="69">
        <v>5.1244509516837455E-2</v>
      </c>
    </row>
    <row r="895" spans="23:32">
      <c r="W895" t="s">
        <v>168</v>
      </c>
      <c r="X895" t="s">
        <v>1305</v>
      </c>
      <c r="Y895" s="112">
        <v>63066.5664291996</v>
      </c>
      <c r="Z895" s="69">
        <v>4.1724098335809146E-3</v>
      </c>
      <c r="AC895" t="s">
        <v>169</v>
      </c>
      <c r="AD895" t="s">
        <v>1305</v>
      </c>
      <c r="AE895" s="113">
        <v>720</v>
      </c>
      <c r="AF895" s="69">
        <v>2.7855153203342198E-3</v>
      </c>
    </row>
    <row r="896" spans="23:32">
      <c r="W896" t="s">
        <v>168</v>
      </c>
      <c r="X896" t="s">
        <v>1306</v>
      </c>
      <c r="Y896" s="112">
        <v>63628.128185478097</v>
      </c>
      <c r="Z896" s="69">
        <v>8.9042703301269732E-3</v>
      </c>
      <c r="AC896" t="s">
        <v>169</v>
      </c>
      <c r="AD896" t="s">
        <v>1306</v>
      </c>
      <c r="AE896" s="113">
        <v>731</v>
      </c>
      <c r="AF896" s="69">
        <v>1.5277777777777724E-2</v>
      </c>
    </row>
    <row r="897" spans="23:32">
      <c r="W897" t="s">
        <v>168</v>
      </c>
      <c r="X897" t="s">
        <v>1307</v>
      </c>
      <c r="Y897" s="112">
        <v>63787.072883157904</v>
      </c>
      <c r="Z897" s="69">
        <v>2.4980256721756078E-3</v>
      </c>
      <c r="AC897" t="s">
        <v>169</v>
      </c>
      <c r="AD897" t="s">
        <v>1307</v>
      </c>
      <c r="AE897" s="113">
        <v>751</v>
      </c>
      <c r="AF897" s="69">
        <v>2.735978112175097E-2</v>
      </c>
    </row>
    <row r="898" spans="23:32">
      <c r="W898" t="s">
        <v>168</v>
      </c>
      <c r="X898" t="s">
        <v>1308</v>
      </c>
      <c r="Y898" s="112">
        <v>63292.900240598698</v>
      </c>
      <c r="Z898" s="69">
        <v>-7.7472224421459845E-3</v>
      </c>
      <c r="AC898" t="s">
        <v>169</v>
      </c>
      <c r="AD898" t="s">
        <v>1308</v>
      </c>
      <c r="AE898" s="113">
        <v>769</v>
      </c>
      <c r="AF898" s="69">
        <v>2.3968042609853635E-2</v>
      </c>
    </row>
    <row r="899" spans="23:32">
      <c r="W899" t="s">
        <v>168</v>
      </c>
      <c r="X899" t="s">
        <v>1309</v>
      </c>
      <c r="Y899" s="112">
        <v>63019.939460428301</v>
      </c>
      <c r="Z899" s="69">
        <v>-4.3126603320874368E-3</v>
      </c>
      <c r="AC899" t="s">
        <v>169</v>
      </c>
      <c r="AD899" t="s">
        <v>1309</v>
      </c>
      <c r="AE899" s="113">
        <v>739</v>
      </c>
      <c r="AF899" s="69">
        <v>-3.9011703511053319E-2</v>
      </c>
    </row>
    <row r="900" spans="23:32">
      <c r="W900" t="s">
        <v>168</v>
      </c>
      <c r="X900" t="s">
        <v>1310</v>
      </c>
      <c r="Y900" s="112">
        <v>63571.820240510402</v>
      </c>
      <c r="Z900" s="69">
        <v>8.7572407210678715E-3</v>
      </c>
      <c r="AC900" t="s">
        <v>169</v>
      </c>
      <c r="AD900" t="s">
        <v>1310</v>
      </c>
      <c r="AE900" s="113">
        <v>751</v>
      </c>
      <c r="AF900" s="69">
        <v>1.6238159675236785E-2</v>
      </c>
    </row>
    <row r="901" spans="23:32">
      <c r="W901" t="s">
        <v>168</v>
      </c>
      <c r="X901" t="s">
        <v>1311</v>
      </c>
      <c r="Y901" s="112">
        <v>64580.874280155404</v>
      </c>
      <c r="Z901" s="69">
        <v>1.5872662381342328E-2</v>
      </c>
      <c r="AC901" t="s">
        <v>169</v>
      </c>
      <c r="AD901" t="s">
        <v>1311</v>
      </c>
      <c r="AE901" s="113">
        <v>765</v>
      </c>
      <c r="AF901" s="69">
        <v>1.8641810918774926E-2</v>
      </c>
    </row>
    <row r="902" spans="23:32">
      <c r="W902" t="s">
        <v>168</v>
      </c>
      <c r="X902" t="s">
        <v>1312</v>
      </c>
      <c r="Y902" s="112">
        <v>64709.340152312703</v>
      </c>
      <c r="Z902" s="69">
        <v>1.9892247292907506E-3</v>
      </c>
      <c r="AC902" t="s">
        <v>169</v>
      </c>
      <c r="AD902" t="s">
        <v>1312</v>
      </c>
      <c r="AE902" s="113">
        <v>790</v>
      </c>
      <c r="AF902" s="69">
        <v>3.2679738562091609E-2</v>
      </c>
    </row>
    <row r="903" spans="23:32">
      <c r="W903" t="s">
        <v>168</v>
      </c>
      <c r="X903" t="s">
        <v>1313</v>
      </c>
      <c r="Y903" s="112">
        <v>63825.726859288297</v>
      </c>
      <c r="Z903" s="69">
        <v>-1.3655112089608012E-2</v>
      </c>
      <c r="AC903" t="s">
        <v>169</v>
      </c>
      <c r="AD903" t="s">
        <v>1313</v>
      </c>
      <c r="AE903" s="113">
        <v>768</v>
      </c>
      <c r="AF903" s="69">
        <v>-2.7848101265822822E-2</v>
      </c>
    </row>
    <row r="904" spans="23:32">
      <c r="W904" t="s">
        <v>168</v>
      </c>
      <c r="X904" t="s">
        <v>1314</v>
      </c>
      <c r="Y904" s="112">
        <v>64128.4036245514</v>
      </c>
      <c r="Z904" s="69">
        <v>4.7422376548940104E-3</v>
      </c>
      <c r="AC904" t="s">
        <v>169</v>
      </c>
      <c r="AD904" t="s">
        <v>1314</v>
      </c>
      <c r="AE904" s="113">
        <v>766</v>
      </c>
      <c r="AF904" s="69">
        <v>-2.6041666666666297E-3</v>
      </c>
    </row>
    <row r="905" spans="23:32">
      <c r="W905" t="s">
        <v>168</v>
      </c>
      <c r="X905" t="s">
        <v>1315</v>
      </c>
      <c r="Y905" s="112">
        <v>64543.958167171797</v>
      </c>
      <c r="Z905" s="69">
        <v>6.4800387836458917E-3</v>
      </c>
      <c r="AC905" t="s">
        <v>169</v>
      </c>
      <c r="AD905" t="s">
        <v>1315</v>
      </c>
      <c r="AE905" s="113">
        <v>780</v>
      </c>
      <c r="AF905" s="69">
        <v>1.8276762402088753E-2</v>
      </c>
    </row>
    <row r="906" spans="23:32">
      <c r="W906" t="s">
        <v>168</v>
      </c>
      <c r="X906" t="s">
        <v>1316</v>
      </c>
      <c r="Y906" s="112">
        <v>64092.557450275002</v>
      </c>
      <c r="Z906" s="69">
        <v>-6.9936943707054056E-3</v>
      </c>
      <c r="AC906" t="s">
        <v>169</v>
      </c>
      <c r="AD906" t="s">
        <v>1316</v>
      </c>
      <c r="AE906" s="113">
        <v>777</v>
      </c>
      <c r="AF906" s="69">
        <v>-3.8461538461538325E-3</v>
      </c>
    </row>
    <row r="907" spans="23:32">
      <c r="W907" t="s">
        <v>168</v>
      </c>
      <c r="X907" t="s">
        <v>1317</v>
      </c>
      <c r="Y907" s="112">
        <v>63192.767758016002</v>
      </c>
      <c r="Z907" s="69">
        <v>-1.4038910726211662E-2</v>
      </c>
      <c r="AC907" t="s">
        <v>169</v>
      </c>
      <c r="AD907" t="s">
        <v>1317</v>
      </c>
      <c r="AE907" s="113">
        <v>757</v>
      </c>
      <c r="AF907" s="69">
        <v>-2.5740025740025763E-2</v>
      </c>
    </row>
    <row r="908" spans="23:32">
      <c r="W908" t="s">
        <v>168</v>
      </c>
      <c r="X908" t="s">
        <v>1318</v>
      </c>
      <c r="Y908" s="112">
        <v>63213.554487109403</v>
      </c>
      <c r="Z908" s="69">
        <v>3.2894158352103631E-4</v>
      </c>
      <c r="AC908" t="s">
        <v>169</v>
      </c>
      <c r="AD908" t="s">
        <v>1318</v>
      </c>
      <c r="AE908" s="113">
        <v>745</v>
      </c>
      <c r="AF908" s="69">
        <v>-1.5852047556142668E-2</v>
      </c>
    </row>
    <row r="909" spans="23:32">
      <c r="W909" t="s">
        <v>168</v>
      </c>
      <c r="X909" t="s">
        <v>1319</v>
      </c>
      <c r="Y909" s="112">
        <v>64044.460446435798</v>
      </c>
      <c r="Z909" s="69">
        <v>1.3144427110103996E-2</v>
      </c>
      <c r="AC909" t="s">
        <v>169</v>
      </c>
      <c r="AD909" t="s">
        <v>1319</v>
      </c>
      <c r="AE909" s="113">
        <v>769</v>
      </c>
      <c r="AF909" s="69">
        <v>3.2214765100671228E-2</v>
      </c>
    </row>
    <row r="910" spans="23:32">
      <c r="W910" t="s">
        <v>168</v>
      </c>
      <c r="X910" t="s">
        <v>1320</v>
      </c>
      <c r="Y910" s="112">
        <v>65320.883129953501</v>
      </c>
      <c r="Z910" s="69">
        <v>1.9930258989147909E-2</v>
      </c>
      <c r="AC910" t="s">
        <v>169</v>
      </c>
      <c r="AD910" t="s">
        <v>1320</v>
      </c>
      <c r="AE910" s="113">
        <v>779</v>
      </c>
      <c r="AF910" s="69">
        <v>1.3003901170351106E-2</v>
      </c>
    </row>
    <row r="911" spans="23:32">
      <c r="W911" t="s">
        <v>168</v>
      </c>
      <c r="X911" t="s">
        <v>1321</v>
      </c>
      <c r="Y911" s="112">
        <v>65290.310913101399</v>
      </c>
      <c r="Z911" s="69">
        <v>-4.6803128474670608E-4</v>
      </c>
      <c r="AC911" t="s">
        <v>169</v>
      </c>
      <c r="AD911" t="s">
        <v>1321</v>
      </c>
      <c r="AE911" s="113">
        <v>777</v>
      </c>
      <c r="AF911" s="69">
        <v>-2.5673940949936247E-3</v>
      </c>
    </row>
    <row r="912" spans="23:32">
      <c r="W912" t="s">
        <v>168</v>
      </c>
      <c r="X912" t="s">
        <v>1322</v>
      </c>
      <c r="Y912" s="112">
        <v>64830.414446315503</v>
      </c>
      <c r="Z912" s="69">
        <v>-7.0438700682249333E-3</v>
      </c>
      <c r="AC912" t="s">
        <v>169</v>
      </c>
      <c r="AD912" t="s">
        <v>1322</v>
      </c>
      <c r="AE912" s="113">
        <v>787</v>
      </c>
      <c r="AF912" s="69">
        <v>1.287001287001277E-2</v>
      </c>
    </row>
    <row r="913" spans="23:32">
      <c r="W913" t="s">
        <v>168</v>
      </c>
      <c r="X913" t="s">
        <v>1323</v>
      </c>
      <c r="Y913" s="112">
        <v>64991.887247333201</v>
      </c>
      <c r="Z913" s="69">
        <v>2.4906951836842772E-3</v>
      </c>
      <c r="AC913" t="s">
        <v>169</v>
      </c>
      <c r="AD913" t="s">
        <v>1323</v>
      </c>
      <c r="AE913" s="113">
        <v>770</v>
      </c>
      <c r="AF913" s="69">
        <v>-2.1601016518424387E-2</v>
      </c>
    </row>
    <row r="914" spans="23:32">
      <c r="W914" t="s">
        <v>168</v>
      </c>
      <c r="X914" t="s">
        <v>1324</v>
      </c>
      <c r="Y914" s="112">
        <v>64345.884678083698</v>
      </c>
      <c r="Z914" s="69">
        <v>-9.9397416602332589E-3</v>
      </c>
      <c r="AC914" t="s">
        <v>169</v>
      </c>
      <c r="AD914" t="s">
        <v>1324</v>
      </c>
      <c r="AE914" s="113">
        <v>769</v>
      </c>
      <c r="AF914" s="69">
        <v>-1.2987012987012436E-3</v>
      </c>
    </row>
    <row r="915" spans="23:32">
      <c r="W915" t="s">
        <v>168</v>
      </c>
      <c r="X915" t="s">
        <v>1325</v>
      </c>
      <c r="Y915" s="112">
        <v>64442.629445086401</v>
      </c>
      <c r="Z915" s="69">
        <v>1.5035113354444629E-3</v>
      </c>
      <c r="AC915" t="s">
        <v>169</v>
      </c>
      <c r="AD915" t="s">
        <v>1325</v>
      </c>
      <c r="AE915" s="113">
        <v>770</v>
      </c>
      <c r="AF915" s="69">
        <v>1.3003901170351995E-3</v>
      </c>
    </row>
    <row r="916" spans="23:32">
      <c r="W916" t="s">
        <v>168</v>
      </c>
      <c r="X916" t="s">
        <v>1326</v>
      </c>
      <c r="Y916" s="112">
        <v>64982.9757209854</v>
      </c>
      <c r="Z916" s="69">
        <v>8.3849197425975852E-3</v>
      </c>
      <c r="AC916" t="s">
        <v>169</v>
      </c>
      <c r="AD916" t="s">
        <v>1326</v>
      </c>
      <c r="AE916" s="113">
        <v>765</v>
      </c>
      <c r="AF916" s="69">
        <v>-6.4935064935064402E-3</v>
      </c>
    </row>
    <row r="917" spans="23:32">
      <c r="W917" t="s">
        <v>168</v>
      </c>
      <c r="X917" t="s">
        <v>1327</v>
      </c>
      <c r="Y917" s="112">
        <v>64763.569736083802</v>
      </c>
      <c r="Z917" s="69">
        <v>-3.3763610002048861E-3</v>
      </c>
      <c r="AC917" t="s">
        <v>169</v>
      </c>
      <c r="AD917" t="s">
        <v>1327</v>
      </c>
      <c r="AE917" s="113">
        <v>777</v>
      </c>
      <c r="AF917" s="69">
        <v>1.5686274509803866E-2</v>
      </c>
    </row>
    <row r="918" spans="23:32">
      <c r="W918" t="s">
        <v>168</v>
      </c>
      <c r="X918" t="s">
        <v>1328</v>
      </c>
      <c r="Y918" s="112">
        <v>64756.497489076202</v>
      </c>
      <c r="Z918" s="69">
        <v>-1.0920100662181742E-4</v>
      </c>
      <c r="AC918" t="s">
        <v>169</v>
      </c>
      <c r="AD918" t="s">
        <v>1328</v>
      </c>
      <c r="AE918" s="113">
        <v>771</v>
      </c>
      <c r="AF918" s="69">
        <v>-7.7220077220077066E-3</v>
      </c>
    </row>
    <row r="919" spans="23:32">
      <c r="W919" t="s">
        <v>168</v>
      </c>
      <c r="X919" t="s">
        <v>1329</v>
      </c>
      <c r="Y919" s="112">
        <v>64999.450414224797</v>
      </c>
      <c r="Z919" s="69">
        <v>3.7517922458603081E-3</v>
      </c>
      <c r="AC919" t="s">
        <v>169</v>
      </c>
      <c r="AD919" t="s">
        <v>1329</v>
      </c>
      <c r="AE919" s="113">
        <v>762</v>
      </c>
      <c r="AF919" s="69">
        <v>-1.1673151750972721E-2</v>
      </c>
    </row>
    <row r="920" spans="23:32">
      <c r="W920" t="s">
        <v>168</v>
      </c>
      <c r="X920" t="s">
        <v>1330</v>
      </c>
      <c r="Y920" s="112">
        <v>65660.801665897903</v>
      </c>
      <c r="Z920" s="69">
        <v>1.0174720670074633E-2</v>
      </c>
      <c r="AC920" t="s">
        <v>169</v>
      </c>
      <c r="AD920" t="s">
        <v>1330</v>
      </c>
      <c r="AE920" s="113">
        <v>768</v>
      </c>
      <c r="AF920" s="69">
        <v>7.8740157480314821E-3</v>
      </c>
    </row>
    <row r="921" spans="23:32">
      <c r="W921" t="s">
        <v>168</v>
      </c>
      <c r="X921" t="s">
        <v>1331</v>
      </c>
      <c r="Y921" s="112">
        <v>65769.751665864896</v>
      </c>
      <c r="Z921" s="69">
        <v>1.6592852539536462E-3</v>
      </c>
      <c r="AC921" t="s">
        <v>169</v>
      </c>
      <c r="AD921" t="s">
        <v>1331</v>
      </c>
      <c r="AE921" s="113">
        <v>770</v>
      </c>
      <c r="AF921" s="69">
        <v>2.6041666666667407E-3</v>
      </c>
    </row>
    <row r="922" spans="23:32">
      <c r="W922" t="s">
        <v>168</v>
      </c>
      <c r="X922" t="s">
        <v>1332</v>
      </c>
      <c r="Y922" s="112">
        <v>66000.076182863006</v>
      </c>
      <c r="Z922" s="69">
        <v>3.5019824640398767E-3</v>
      </c>
      <c r="AC922" t="s">
        <v>169</v>
      </c>
      <c r="AD922" t="s">
        <v>1332</v>
      </c>
      <c r="AE922" s="113">
        <v>784</v>
      </c>
      <c r="AF922" s="69">
        <v>1.8181818181818077E-2</v>
      </c>
    </row>
    <row r="923" spans="23:32">
      <c r="W923" t="s">
        <v>168</v>
      </c>
      <c r="X923" t="s">
        <v>1333</v>
      </c>
      <c r="Y923" s="112">
        <v>65940.943757297704</v>
      </c>
      <c r="Z923" s="69">
        <v>-8.9594480772214879E-4</v>
      </c>
      <c r="AC923" t="s">
        <v>169</v>
      </c>
      <c r="AD923" t="s">
        <v>1333</v>
      </c>
      <c r="AE923" s="113">
        <v>793</v>
      </c>
      <c r="AF923" s="69">
        <v>1.1479591836734748E-2</v>
      </c>
    </row>
    <row r="924" spans="23:32">
      <c r="W924" t="s">
        <v>168</v>
      </c>
      <c r="X924" t="s">
        <v>1334</v>
      </c>
      <c r="Y924" s="112">
        <v>66344.168067827894</v>
      </c>
      <c r="Z924" s="69">
        <v>6.1149308389381041E-3</v>
      </c>
      <c r="AC924" t="s">
        <v>169</v>
      </c>
      <c r="AD924" t="s">
        <v>1334</v>
      </c>
      <c r="AE924" s="113">
        <v>816</v>
      </c>
      <c r="AF924" s="69">
        <v>2.9003783102143688E-2</v>
      </c>
    </row>
    <row r="925" spans="23:32">
      <c r="W925" t="s">
        <v>168</v>
      </c>
      <c r="X925" t="s">
        <v>1335</v>
      </c>
      <c r="Y925" s="112">
        <v>66185.365032665301</v>
      </c>
      <c r="Z925" s="69">
        <v>-2.3936246363092106E-3</v>
      </c>
      <c r="AC925" t="s">
        <v>169</v>
      </c>
      <c r="AD925" t="s">
        <v>1335</v>
      </c>
      <c r="AE925" s="113">
        <v>805</v>
      </c>
      <c r="AF925" s="69">
        <v>-1.3480392156862697E-2</v>
      </c>
    </row>
    <row r="926" spans="23:32">
      <c r="W926" t="s">
        <v>168</v>
      </c>
      <c r="X926" t="s">
        <v>1336</v>
      </c>
      <c r="Y926" s="112">
        <v>66263.175162808795</v>
      </c>
      <c r="Z926" s="69">
        <v>1.1756395104127737E-3</v>
      </c>
      <c r="AC926" t="s">
        <v>169</v>
      </c>
      <c r="AD926" t="s">
        <v>1336</v>
      </c>
      <c r="AE926" s="113">
        <v>833</v>
      </c>
      <c r="AF926" s="69">
        <v>3.4782608695652195E-2</v>
      </c>
    </row>
    <row r="927" spans="23:32">
      <c r="W927" t="s">
        <v>168</v>
      </c>
      <c r="X927" t="s">
        <v>1337</v>
      </c>
      <c r="Y927" s="112">
        <v>66038.196010962303</v>
      </c>
      <c r="Z927" s="69">
        <v>-3.3952365140021978E-3</v>
      </c>
      <c r="AC927" t="s">
        <v>169</v>
      </c>
      <c r="AD927" t="s">
        <v>1337</v>
      </c>
      <c r="AE927" s="113">
        <v>832</v>
      </c>
      <c r="AF927" s="69">
        <v>-1.2004801920768582E-3</v>
      </c>
    </row>
    <row r="928" spans="23:32">
      <c r="W928" t="s">
        <v>168</v>
      </c>
      <c r="X928" t="s">
        <v>1338</v>
      </c>
      <c r="Y928" s="112">
        <v>65541.560250209499</v>
      </c>
      <c r="Z928" s="69">
        <v>-7.5204319734955005E-3</v>
      </c>
      <c r="AC928" t="s">
        <v>169</v>
      </c>
      <c r="AD928" t="s">
        <v>1338</v>
      </c>
      <c r="AE928" s="113">
        <v>839</v>
      </c>
      <c r="AF928" s="69">
        <v>8.4134615384614531E-3</v>
      </c>
    </row>
    <row r="929" spans="23:32">
      <c r="W929" t="s">
        <v>168</v>
      </c>
      <c r="X929" t="s">
        <v>1339</v>
      </c>
      <c r="Y929" s="112">
        <v>66080.192876019806</v>
      </c>
      <c r="Z929" s="69">
        <v>8.2181843665918297E-3</v>
      </c>
      <c r="AC929" t="s">
        <v>169</v>
      </c>
      <c r="AD929" t="s">
        <v>1339</v>
      </c>
      <c r="AE929" s="113">
        <v>839</v>
      </c>
      <c r="AF929" s="69">
        <v>0</v>
      </c>
    </row>
    <row r="930" spans="23:32">
      <c r="W930" t="s">
        <v>168</v>
      </c>
      <c r="X930" t="s">
        <v>1340</v>
      </c>
      <c r="Y930" s="112">
        <v>65938.645028665298</v>
      </c>
      <c r="Z930" s="69">
        <v>-2.1420616556020455E-3</v>
      </c>
      <c r="AC930" t="s">
        <v>169</v>
      </c>
      <c r="AD930" t="s">
        <v>1340</v>
      </c>
      <c r="AE930" s="113">
        <v>824</v>
      </c>
      <c r="AF930" s="69">
        <v>-1.7878426698450522E-2</v>
      </c>
    </row>
    <row r="931" spans="23:32">
      <c r="W931" t="s">
        <v>168</v>
      </c>
      <c r="X931" t="s">
        <v>1341</v>
      </c>
      <c r="Y931" s="112">
        <v>66169.028400810494</v>
      </c>
      <c r="Z931" s="69">
        <v>3.4939051605480387E-3</v>
      </c>
      <c r="AC931" t="s">
        <v>169</v>
      </c>
      <c r="AD931" t="s">
        <v>1341</v>
      </c>
      <c r="AE931" s="113">
        <v>843</v>
      </c>
      <c r="AF931" s="69">
        <v>2.3058252427184511E-2</v>
      </c>
    </row>
    <row r="932" spans="23:32">
      <c r="W932" t="s">
        <v>168</v>
      </c>
      <c r="X932" t="s">
        <v>1342</v>
      </c>
      <c r="Y932" s="112">
        <v>66319.497345546202</v>
      </c>
      <c r="Z932" s="69">
        <v>2.2740086770545176E-3</v>
      </c>
      <c r="AC932" t="s">
        <v>169</v>
      </c>
      <c r="AD932" t="s">
        <v>1342</v>
      </c>
      <c r="AE932" s="113">
        <v>848</v>
      </c>
      <c r="AF932" s="69">
        <v>5.9311981020166993E-3</v>
      </c>
    </row>
    <row r="933" spans="23:32">
      <c r="W933" t="s">
        <v>168</v>
      </c>
      <c r="X933" t="s">
        <v>1343</v>
      </c>
      <c r="Y933" s="112">
        <v>65840.018193363401</v>
      </c>
      <c r="Z933" s="69">
        <v>-7.2298369465100265E-3</v>
      </c>
      <c r="AC933" t="s">
        <v>169</v>
      </c>
      <c r="AD933" t="s">
        <v>1343</v>
      </c>
      <c r="AE933" s="113">
        <v>850</v>
      </c>
      <c r="AF933" s="69">
        <v>2.3584905660376521E-3</v>
      </c>
    </row>
    <row r="934" spans="23:32">
      <c r="W934" t="s">
        <v>168</v>
      </c>
      <c r="X934" t="s">
        <v>1344</v>
      </c>
      <c r="Y934" s="112">
        <v>65986.519073660398</v>
      </c>
      <c r="Z934" s="69">
        <v>2.22510388540198E-3</v>
      </c>
      <c r="AC934" t="s">
        <v>169</v>
      </c>
      <c r="AD934" t="s">
        <v>1344</v>
      </c>
      <c r="AE934" s="113">
        <v>850</v>
      </c>
      <c r="AF934" s="69">
        <v>0</v>
      </c>
    </row>
    <row r="935" spans="23:32">
      <c r="W935" t="s">
        <v>168</v>
      </c>
      <c r="X935" t="s">
        <v>1345</v>
      </c>
      <c r="Y935" s="112">
        <v>66201.331348316598</v>
      </c>
      <c r="Z935" s="69">
        <v>3.2553963699222255E-3</v>
      </c>
      <c r="AC935" t="s">
        <v>169</v>
      </c>
      <c r="AD935" t="s">
        <v>1345</v>
      </c>
      <c r="AE935" s="113">
        <v>879</v>
      </c>
      <c r="AF935" s="69">
        <v>3.4117647058823586E-2</v>
      </c>
    </row>
    <row r="936" spans="23:32">
      <c r="W936" t="s">
        <v>168</v>
      </c>
      <c r="X936" t="s">
        <v>1346</v>
      </c>
      <c r="Y936" s="112">
        <v>66093.615358947805</v>
      </c>
      <c r="Z936" s="69">
        <v>-1.6270970262221018E-3</v>
      </c>
      <c r="AC936" t="s">
        <v>169</v>
      </c>
      <c r="AD936" t="s">
        <v>1346</v>
      </c>
      <c r="AE936" s="113">
        <v>886</v>
      </c>
      <c r="AF936" s="69">
        <v>7.9635949943117623E-3</v>
      </c>
    </row>
    <row r="937" spans="23:32">
      <c r="W937" t="s">
        <v>168</v>
      </c>
      <c r="X937" t="s">
        <v>1347</v>
      </c>
      <c r="Y937" s="112">
        <v>65599.487289982906</v>
      </c>
      <c r="Z937" s="69">
        <v>-7.4761845948558836E-3</v>
      </c>
      <c r="AC937" t="s">
        <v>169</v>
      </c>
      <c r="AD937" t="s">
        <v>1347</v>
      </c>
      <c r="AE937" s="113">
        <v>879</v>
      </c>
      <c r="AF937" s="69">
        <v>-7.900677200902928E-3</v>
      </c>
    </row>
    <row r="938" spans="23:32">
      <c r="W938" t="s">
        <v>168</v>
      </c>
      <c r="X938" t="s">
        <v>1348</v>
      </c>
      <c r="Y938" s="112">
        <v>66455.067183762105</v>
      </c>
      <c r="Z938" s="69">
        <v>1.30424783656784E-2</v>
      </c>
      <c r="AC938" t="s">
        <v>169</v>
      </c>
      <c r="AD938" t="s">
        <v>1348</v>
      </c>
      <c r="AE938" s="113">
        <v>890</v>
      </c>
      <c r="AF938" s="69">
        <v>1.2514220705347023E-2</v>
      </c>
    </row>
    <row r="939" spans="23:32">
      <c r="W939" t="s">
        <v>168</v>
      </c>
      <c r="X939" t="s">
        <v>1349</v>
      </c>
      <c r="Y939" s="112">
        <v>65600.634594085001</v>
      </c>
      <c r="Z939" s="69">
        <v>-1.2857297808674506E-2</v>
      </c>
      <c r="AC939" t="s">
        <v>169</v>
      </c>
      <c r="AD939" t="s">
        <v>1349</v>
      </c>
      <c r="AE939" s="113">
        <v>899</v>
      </c>
      <c r="AF939" s="69">
        <v>1.0112359550561889E-2</v>
      </c>
    </row>
    <row r="940" spans="23:32">
      <c r="W940" t="s">
        <v>168</v>
      </c>
      <c r="X940" t="s">
        <v>1350</v>
      </c>
      <c r="Y940" s="112">
        <v>64988.334866146302</v>
      </c>
      <c r="Z940" s="69">
        <v>-9.3337470243604059E-3</v>
      </c>
      <c r="AC940" t="s">
        <v>169</v>
      </c>
      <c r="AD940" t="s">
        <v>1350</v>
      </c>
      <c r="AE940" s="113">
        <v>893</v>
      </c>
      <c r="AF940" s="69">
        <v>-6.6740823136818284E-3</v>
      </c>
    </row>
    <row r="941" spans="23:32">
      <c r="W941" t="s">
        <v>168</v>
      </c>
      <c r="X941" t="s">
        <v>1351</v>
      </c>
      <c r="Y941" s="112">
        <v>65450.329533145901</v>
      </c>
      <c r="Z941" s="69">
        <v>7.1088860477983573E-3</v>
      </c>
      <c r="AC941" t="s">
        <v>169</v>
      </c>
      <c r="AD941" t="s">
        <v>1351</v>
      </c>
      <c r="AE941" s="113">
        <v>898</v>
      </c>
      <c r="AF941" s="69">
        <v>5.5991041433369748E-3</v>
      </c>
    </row>
    <row r="942" spans="23:32">
      <c r="W942" t="s">
        <v>168</v>
      </c>
      <c r="X942" t="s">
        <v>1352</v>
      </c>
      <c r="Y942" s="112">
        <v>65933.8729783132</v>
      </c>
      <c r="Z942" s="69">
        <v>7.3879451580518563E-3</v>
      </c>
      <c r="AC942" t="s">
        <v>169</v>
      </c>
      <c r="AD942" t="s">
        <v>1352</v>
      </c>
      <c r="AE942" s="113">
        <v>890</v>
      </c>
      <c r="AF942" s="69">
        <v>-8.9086859688195519E-3</v>
      </c>
    </row>
    <row r="943" spans="23:32">
      <c r="W943" t="s">
        <v>168</v>
      </c>
      <c r="X943" t="s">
        <v>1353</v>
      </c>
      <c r="Y943" s="112">
        <v>65982.863495025405</v>
      </c>
      <c r="Z943" s="69">
        <v>7.4302501126122245E-4</v>
      </c>
      <c r="AC943" t="s">
        <v>169</v>
      </c>
      <c r="AD943" t="s">
        <v>1353</v>
      </c>
      <c r="AE943" s="113">
        <v>891</v>
      </c>
      <c r="AF943" s="69">
        <v>1.1235955056179137E-3</v>
      </c>
    </row>
    <row r="944" spans="23:32">
      <c r="W944" t="s">
        <v>168</v>
      </c>
      <c r="X944" t="s">
        <v>1354</v>
      </c>
      <c r="Y944" s="112">
        <v>65841.444933336999</v>
      </c>
      <c r="Z944" s="69">
        <v>-2.1432619652687057E-3</v>
      </c>
      <c r="AC944" t="s">
        <v>169</v>
      </c>
      <c r="AD944" t="s">
        <v>1354</v>
      </c>
      <c r="AE944" s="113">
        <v>901</v>
      </c>
      <c r="AF944" s="69">
        <v>1.1223344556677839E-2</v>
      </c>
    </row>
    <row r="945" spans="23:32">
      <c r="W945" t="s">
        <v>168</v>
      </c>
      <c r="X945" t="s">
        <v>1355</v>
      </c>
      <c r="Y945" s="112">
        <v>65236.927896224399</v>
      </c>
      <c r="Z945" s="69">
        <v>-9.1814059932108227E-3</v>
      </c>
      <c r="AC945" t="s">
        <v>169</v>
      </c>
      <c r="AD945" t="s">
        <v>1355</v>
      </c>
      <c r="AE945" s="113">
        <v>890</v>
      </c>
      <c r="AF945" s="69">
        <v>-1.220865704772478E-2</v>
      </c>
    </row>
    <row r="946" spans="23:32">
      <c r="W946" t="s">
        <v>168</v>
      </c>
      <c r="X946" t="s">
        <v>1356</v>
      </c>
      <c r="Y946" s="112">
        <v>65095.720778622301</v>
      </c>
      <c r="Z946" s="69">
        <v>-2.1645273950778865E-3</v>
      </c>
      <c r="AC946" t="s">
        <v>169</v>
      </c>
      <c r="AD946" t="s">
        <v>1356</v>
      </c>
      <c r="AE946" s="113">
        <v>892</v>
      </c>
      <c r="AF946" s="69">
        <v>2.2471910112360494E-3</v>
      </c>
    </row>
    <row r="947" spans="23:32">
      <c r="W947" t="s">
        <v>168</v>
      </c>
      <c r="X947" t="s">
        <v>1357</v>
      </c>
      <c r="Y947" s="112">
        <v>65005.3804978314</v>
      </c>
      <c r="Z947" s="69">
        <v>-1.3878067515087356E-3</v>
      </c>
      <c r="AC947" t="s">
        <v>169</v>
      </c>
      <c r="AD947" t="s">
        <v>1357</v>
      </c>
      <c r="AE947" s="113">
        <v>890</v>
      </c>
      <c r="AF947" s="69">
        <v>-2.2421524663677195E-3</v>
      </c>
    </row>
    <row r="948" spans="23:32">
      <c r="W948" t="s">
        <v>168</v>
      </c>
      <c r="X948" t="s">
        <v>1358</v>
      </c>
      <c r="Y948" s="112">
        <v>64830.302176760597</v>
      </c>
      <c r="Z948" s="69">
        <v>-2.6932896897149394E-3</v>
      </c>
      <c r="AC948" t="s">
        <v>169</v>
      </c>
      <c r="AD948" t="s">
        <v>1358</v>
      </c>
      <c r="AE948" s="113">
        <v>890</v>
      </c>
      <c r="AF948" s="69">
        <v>0</v>
      </c>
    </row>
    <row r="949" spans="23:32">
      <c r="W949" t="s">
        <v>168</v>
      </c>
      <c r="X949" t="s">
        <v>1359</v>
      </c>
      <c r="Y949" s="112">
        <v>65384.596269327201</v>
      </c>
      <c r="Z949" s="69">
        <v>8.5499230137060511E-3</v>
      </c>
      <c r="AC949" t="s">
        <v>169</v>
      </c>
      <c r="AD949" t="s">
        <v>1359</v>
      </c>
      <c r="AE949" s="113">
        <v>897</v>
      </c>
      <c r="AF949" s="69">
        <v>7.8651685393258397E-3</v>
      </c>
    </row>
    <row r="950" spans="23:32">
      <c r="W950" t="s">
        <v>168</v>
      </c>
      <c r="X950" t="s">
        <v>1360</v>
      </c>
      <c r="Y950" s="112">
        <v>65811.2421173037</v>
      </c>
      <c r="Z950" s="69">
        <v>6.5251737002258725E-3</v>
      </c>
      <c r="AC950" t="s">
        <v>169</v>
      </c>
      <c r="AD950" t="s">
        <v>1360</v>
      </c>
      <c r="AE950" s="113">
        <v>893</v>
      </c>
      <c r="AF950" s="69">
        <v>-4.4593088071348541E-3</v>
      </c>
    </row>
    <row r="951" spans="23:32">
      <c r="W951" t="s">
        <v>168</v>
      </c>
      <c r="X951" t="s">
        <v>1361</v>
      </c>
      <c r="Y951" s="112">
        <v>66839.153537894395</v>
      </c>
      <c r="Z951" s="69">
        <v>1.5619085547094125E-2</v>
      </c>
      <c r="AC951" t="s">
        <v>169</v>
      </c>
      <c r="AD951" t="s">
        <v>1361</v>
      </c>
      <c r="AE951" s="113">
        <v>900</v>
      </c>
      <c r="AF951" s="69">
        <v>7.838745800671898E-3</v>
      </c>
    </row>
    <row r="952" spans="23:32">
      <c r="W952" t="s">
        <v>168</v>
      </c>
      <c r="X952" t="s">
        <v>1362</v>
      </c>
      <c r="Y952" s="112">
        <v>66625.058010796201</v>
      </c>
      <c r="Z952" s="69">
        <v>-3.2031453985545966E-3</v>
      </c>
      <c r="AC952" t="s">
        <v>169</v>
      </c>
      <c r="AD952" t="s">
        <v>1362</v>
      </c>
      <c r="AE952" s="113">
        <v>910</v>
      </c>
      <c r="AF952" s="69">
        <v>1.1111111111111072E-2</v>
      </c>
    </row>
    <row r="953" spans="23:32">
      <c r="W953" t="s">
        <v>168</v>
      </c>
      <c r="X953" t="s">
        <v>1363</v>
      </c>
      <c r="Y953" s="112">
        <v>66527.405359684693</v>
      </c>
      <c r="Z953" s="69">
        <v>-1.4657045566202065E-3</v>
      </c>
      <c r="AC953" t="s">
        <v>169</v>
      </c>
      <c r="AD953" t="s">
        <v>1363</v>
      </c>
      <c r="AE953" s="113">
        <v>909</v>
      </c>
      <c r="AF953" s="69">
        <v>-1.098901098901095E-3</v>
      </c>
    </row>
    <row r="954" spans="23:32">
      <c r="W954" t="s">
        <v>168</v>
      </c>
      <c r="X954" t="s">
        <v>1364</v>
      </c>
      <c r="Y954" s="112">
        <v>66544.121305404202</v>
      </c>
      <c r="Z954" s="69">
        <v>2.5126405620556902E-4</v>
      </c>
      <c r="AC954" t="s">
        <v>169</v>
      </c>
      <c r="AD954" t="s">
        <v>1364</v>
      </c>
      <c r="AE954" s="113">
        <v>919</v>
      </c>
      <c r="AF954" s="69">
        <v>1.1001100110010986E-2</v>
      </c>
    </row>
    <row r="955" spans="23:32">
      <c r="W955" t="s">
        <v>168</v>
      </c>
      <c r="X955" t="s">
        <v>1365</v>
      </c>
      <c r="Y955" s="112">
        <v>66343.657532505502</v>
      </c>
      <c r="Z955" s="69">
        <v>-3.0124941011493434E-3</v>
      </c>
      <c r="AC955" t="s">
        <v>169</v>
      </c>
      <c r="AD955" t="s">
        <v>1365</v>
      </c>
      <c r="AE955" s="113">
        <v>916</v>
      </c>
      <c r="AF955" s="69">
        <v>-3.2644178454842576E-3</v>
      </c>
    </row>
    <row r="956" spans="23:32">
      <c r="W956" t="s">
        <v>168</v>
      </c>
      <c r="X956" t="s">
        <v>1366</v>
      </c>
      <c r="Y956" s="112">
        <v>67271.278861548693</v>
      </c>
      <c r="Z956" s="69">
        <v>1.3982064956076679E-2</v>
      </c>
      <c r="AC956" t="s">
        <v>169</v>
      </c>
      <c r="AD956" t="s">
        <v>1366</v>
      </c>
      <c r="AE956" s="113">
        <v>931</v>
      </c>
      <c r="AF956" s="69">
        <v>1.637554585152845E-2</v>
      </c>
    </row>
    <row r="957" spans="23:32">
      <c r="W957" t="s">
        <v>168</v>
      </c>
      <c r="X957" t="s">
        <v>1367</v>
      </c>
      <c r="Y957" s="112">
        <v>67205.066059595702</v>
      </c>
      <c r="Z957" s="69">
        <v>-9.842655450220672E-4</v>
      </c>
      <c r="AC957" t="s">
        <v>169</v>
      </c>
      <c r="AD957" t="s">
        <v>1367</v>
      </c>
      <c r="AE957" s="113">
        <v>930</v>
      </c>
      <c r="AF957" s="69">
        <v>-1.0741138560687036E-3</v>
      </c>
    </row>
    <row r="958" spans="23:32">
      <c r="W958" t="s">
        <v>168</v>
      </c>
      <c r="X958" t="s">
        <v>1368</v>
      </c>
      <c r="Y958" s="112">
        <v>67289.065967212402</v>
      </c>
      <c r="Z958" s="69">
        <v>1.2499043977163282E-3</v>
      </c>
      <c r="AC958" t="s">
        <v>169</v>
      </c>
      <c r="AD958" t="s">
        <v>1368</v>
      </c>
      <c r="AE958" s="113">
        <v>915</v>
      </c>
      <c r="AF958" s="69">
        <v>-1.6129032258064502E-2</v>
      </c>
    </row>
    <row r="959" spans="23:32">
      <c r="W959" t="s">
        <v>168</v>
      </c>
      <c r="X959" t="s">
        <v>1369</v>
      </c>
      <c r="Y959" s="112">
        <v>67407.864598517597</v>
      </c>
      <c r="Z959" s="69">
        <v>1.7654968098841373E-3</v>
      </c>
      <c r="AC959" t="s">
        <v>169</v>
      </c>
      <c r="AD959" t="s">
        <v>1369</v>
      </c>
      <c r="AE959" s="113">
        <v>920</v>
      </c>
      <c r="AF959" s="69">
        <v>5.464480874316946E-3</v>
      </c>
    </row>
    <row r="960" spans="23:32">
      <c r="W960" t="s">
        <v>168</v>
      </c>
      <c r="X960" t="s">
        <v>1370</v>
      </c>
      <c r="Y960" s="112">
        <v>65428.992823383298</v>
      </c>
      <c r="Z960" s="69">
        <v>-2.9356689859862728E-2</v>
      </c>
      <c r="AC960" t="s">
        <v>169</v>
      </c>
      <c r="AD960" t="s">
        <v>1370</v>
      </c>
      <c r="AE960" s="113">
        <v>916</v>
      </c>
      <c r="AF960" s="69">
        <v>-4.3478260869564966E-3</v>
      </c>
    </row>
    <row r="961" spans="23:32">
      <c r="W961" t="s">
        <v>168</v>
      </c>
      <c r="X961" t="s">
        <v>1371</v>
      </c>
      <c r="Y961" s="112">
        <v>66115.423635480402</v>
      </c>
      <c r="Z961" s="69">
        <v>1.0491233052448701E-2</v>
      </c>
      <c r="AC961" t="s">
        <v>169</v>
      </c>
      <c r="AD961" t="s">
        <v>1371</v>
      </c>
      <c r="AE961" s="113">
        <v>925</v>
      </c>
      <c r="AF961" s="69">
        <v>9.8253275109170257E-3</v>
      </c>
    </row>
    <row r="962" spans="23:32">
      <c r="W962" t="s">
        <v>168</v>
      </c>
      <c r="X962" t="s">
        <v>1372</v>
      </c>
      <c r="Y962" s="112">
        <v>65674.412723081201</v>
      </c>
      <c r="Z962" s="69">
        <v>-6.6703181821939905E-3</v>
      </c>
      <c r="AC962" t="s">
        <v>169</v>
      </c>
      <c r="AD962" t="s">
        <v>1372</v>
      </c>
      <c r="AE962" s="113">
        <v>922</v>
      </c>
      <c r="AF962" s="69">
        <v>-3.2432432432432101E-3</v>
      </c>
    </row>
    <row r="963" spans="23:32">
      <c r="W963" t="s">
        <v>168</v>
      </c>
      <c r="X963" t="s">
        <v>1373</v>
      </c>
      <c r="Y963" s="112">
        <v>65045.064703732503</v>
      </c>
      <c r="Z963" s="69">
        <v>-9.5828495947480885E-3</v>
      </c>
      <c r="AC963" t="s">
        <v>169</v>
      </c>
      <c r="AD963" t="s">
        <v>1373</v>
      </c>
      <c r="AE963" s="113">
        <v>927</v>
      </c>
      <c r="AF963" s="69">
        <v>5.4229934924077128E-3</v>
      </c>
    </row>
    <row r="964" spans="23:32">
      <c r="W964" t="s">
        <v>168</v>
      </c>
      <c r="X964" t="s">
        <v>1374</v>
      </c>
      <c r="Y964" s="112">
        <v>65125.519604783702</v>
      </c>
      <c r="Z964" s="69">
        <v>1.2369101547926586E-3</v>
      </c>
      <c r="AC964" t="s">
        <v>169</v>
      </c>
      <c r="AD964" t="s">
        <v>1374</v>
      </c>
      <c r="AE964" s="113">
        <v>938</v>
      </c>
      <c r="AF964" s="69">
        <v>1.1866235167206085E-2</v>
      </c>
    </row>
    <row r="965" spans="23:32">
      <c r="W965" t="s">
        <v>168</v>
      </c>
      <c r="X965" t="s">
        <v>1375</v>
      </c>
      <c r="Y965" s="112">
        <v>65939.255019642893</v>
      </c>
      <c r="Z965" s="69">
        <v>1.2494877888074685E-2</v>
      </c>
      <c r="AC965" t="s">
        <v>169</v>
      </c>
      <c r="AD965" t="s">
        <v>1375</v>
      </c>
      <c r="AE965" s="113">
        <v>940</v>
      </c>
      <c r="AF965" s="69">
        <v>2.132196162046851E-3</v>
      </c>
    </row>
    <row r="966" spans="23:32">
      <c r="W966" t="s">
        <v>168</v>
      </c>
      <c r="X966" t="s">
        <v>1376</v>
      </c>
      <c r="Y966" s="112">
        <v>66376.550489033994</v>
      </c>
      <c r="Z966" s="69">
        <v>6.6317926895114176E-3</v>
      </c>
      <c r="AC966" t="s">
        <v>169</v>
      </c>
      <c r="AD966" t="s">
        <v>1376</v>
      </c>
      <c r="AE966" s="113">
        <v>942</v>
      </c>
      <c r="AF966" s="69">
        <v>2.1276595744681437E-3</v>
      </c>
    </row>
    <row r="967" spans="23:32">
      <c r="W967" t="s">
        <v>168</v>
      </c>
      <c r="X967" t="s">
        <v>1377</v>
      </c>
      <c r="Y967" s="112">
        <v>66129.259681204407</v>
      </c>
      <c r="Z967" s="69">
        <v>-3.7255748605140582E-3</v>
      </c>
      <c r="AC967" t="s">
        <v>169</v>
      </c>
      <c r="AD967" t="s">
        <v>1377</v>
      </c>
      <c r="AE967" s="113">
        <v>902</v>
      </c>
      <c r="AF967" s="69">
        <v>-4.2462845010615702E-2</v>
      </c>
    </row>
    <row r="968" spans="23:32">
      <c r="W968" t="s">
        <v>168</v>
      </c>
      <c r="X968" t="s">
        <v>1378</v>
      </c>
      <c r="Y968" s="112">
        <v>67039.302333047002</v>
      </c>
      <c r="Z968" s="69">
        <v>1.3761573261665383E-2</v>
      </c>
      <c r="AC968" t="s">
        <v>169</v>
      </c>
      <c r="AD968" t="s">
        <v>1378</v>
      </c>
      <c r="AE968" s="113">
        <v>898</v>
      </c>
      <c r="AF968" s="69">
        <v>-4.4345898004434225E-3</v>
      </c>
    </row>
    <row r="969" spans="23:32">
      <c r="W969" t="s">
        <v>168</v>
      </c>
      <c r="X969" t="s">
        <v>1379</v>
      </c>
      <c r="Y969" s="112">
        <v>67885.916119736299</v>
      </c>
      <c r="Z969" s="69">
        <v>1.2628618694200844E-2</v>
      </c>
      <c r="AC969" t="s">
        <v>169</v>
      </c>
      <c r="AD969" t="s">
        <v>1379</v>
      </c>
      <c r="AE969" s="113">
        <v>923</v>
      </c>
      <c r="AF969" s="69">
        <v>2.7839643652561197E-2</v>
      </c>
    </row>
    <row r="970" spans="23:32">
      <c r="W970" t="s">
        <v>168</v>
      </c>
      <c r="X970" t="s">
        <v>1380</v>
      </c>
      <c r="Y970" s="112">
        <v>68142.021163330195</v>
      </c>
      <c r="Z970" s="69">
        <v>3.7725799139571858E-3</v>
      </c>
      <c r="AC970" t="s">
        <v>169</v>
      </c>
      <c r="AD970" t="s">
        <v>1380</v>
      </c>
      <c r="AE970" s="113">
        <v>926</v>
      </c>
      <c r="AF970" s="69">
        <v>3.250270855904569E-3</v>
      </c>
    </row>
    <row r="971" spans="23:32">
      <c r="W971" t="s">
        <v>168</v>
      </c>
      <c r="X971" t="s">
        <v>1381</v>
      </c>
      <c r="Y971" s="112">
        <v>68123.9929173899</v>
      </c>
      <c r="Z971" s="69">
        <v>-2.6456869979074593E-4</v>
      </c>
      <c r="AC971" t="s">
        <v>169</v>
      </c>
      <c r="AD971" t="s">
        <v>1381</v>
      </c>
      <c r="AE971" s="113">
        <v>933</v>
      </c>
      <c r="AF971" s="69">
        <v>7.5593952483801186E-3</v>
      </c>
    </row>
    <row r="972" spans="23:32">
      <c r="W972" t="s">
        <v>168</v>
      </c>
      <c r="X972" t="s">
        <v>1382</v>
      </c>
      <c r="Y972" s="112">
        <v>68002.239075731006</v>
      </c>
      <c r="Z972" s="69">
        <v>-1.7872387751337593E-3</v>
      </c>
      <c r="AC972" t="s">
        <v>169</v>
      </c>
      <c r="AD972" t="s">
        <v>1382</v>
      </c>
      <c r="AE972" s="113">
        <v>925</v>
      </c>
      <c r="AF972" s="69">
        <v>-8.5744908896033811E-3</v>
      </c>
    </row>
    <row r="973" spans="23:32">
      <c r="W973" t="s">
        <v>168</v>
      </c>
      <c r="X973" t="s">
        <v>1383</v>
      </c>
      <c r="Y973" s="112">
        <v>68568.492284254404</v>
      </c>
      <c r="Z973" s="69">
        <v>8.3269788792217359E-3</v>
      </c>
      <c r="AC973" t="s">
        <v>169</v>
      </c>
      <c r="AD973" t="s">
        <v>1383</v>
      </c>
      <c r="AE973" s="113">
        <v>927</v>
      </c>
      <c r="AF973" s="69">
        <v>2.1621621621621401E-3</v>
      </c>
    </row>
    <row r="974" spans="23:32">
      <c r="W974" t="s">
        <v>168</v>
      </c>
      <c r="X974" t="s">
        <v>1384</v>
      </c>
      <c r="Y974" s="112">
        <v>68882.548928973294</v>
      </c>
      <c r="Z974" s="69">
        <v>4.5801888630851995E-3</v>
      </c>
      <c r="AC974" t="s">
        <v>169</v>
      </c>
      <c r="AD974" t="s">
        <v>1384</v>
      </c>
      <c r="AE974" s="113">
        <v>922</v>
      </c>
      <c r="AF974" s="69">
        <v>-5.3937432578209377E-3</v>
      </c>
    </row>
    <row r="975" spans="23:32">
      <c r="W975" t="s">
        <v>168</v>
      </c>
      <c r="X975" t="s">
        <v>1385</v>
      </c>
      <c r="Y975" s="112">
        <v>68900.507799212704</v>
      </c>
      <c r="Z975" s="69">
        <v>2.6071727191645522E-4</v>
      </c>
      <c r="AC975" t="s">
        <v>169</v>
      </c>
      <c r="AD975" t="s">
        <v>1385</v>
      </c>
      <c r="AE975" s="113">
        <v>916</v>
      </c>
      <c r="AF975" s="69">
        <v>-6.5075921908893664E-3</v>
      </c>
    </row>
    <row r="976" spans="23:32">
      <c r="W976" t="s">
        <v>168</v>
      </c>
      <c r="X976" t="s">
        <v>1386</v>
      </c>
      <c r="Y976" s="112">
        <v>69016.262294332293</v>
      </c>
      <c r="Z976" s="69">
        <v>1.6800238317098426E-3</v>
      </c>
      <c r="AC976" t="s">
        <v>169</v>
      </c>
      <c r="AD976" t="s">
        <v>1386</v>
      </c>
      <c r="AE976" s="113">
        <v>935</v>
      </c>
      <c r="AF976" s="69">
        <v>2.0742358078602585E-2</v>
      </c>
    </row>
    <row r="977" spans="23:32">
      <c r="W977" t="s">
        <v>168</v>
      </c>
      <c r="X977" t="s">
        <v>1387</v>
      </c>
      <c r="Y977" s="112">
        <v>69201.946049384802</v>
      </c>
      <c r="Z977" s="69">
        <v>2.6904348175307291E-3</v>
      </c>
      <c r="AC977" t="s">
        <v>169</v>
      </c>
      <c r="AD977" t="s">
        <v>1387</v>
      </c>
      <c r="AE977" s="113">
        <v>932</v>
      </c>
      <c r="AF977" s="69">
        <v>-3.2085561497325887E-3</v>
      </c>
    </row>
    <row r="978" spans="23:32">
      <c r="W978" t="s">
        <v>168</v>
      </c>
      <c r="X978" t="s">
        <v>1388</v>
      </c>
      <c r="Y978" s="112">
        <v>68917.546575053799</v>
      </c>
      <c r="Z978" s="69">
        <v>-4.1097034197281612E-3</v>
      </c>
      <c r="AC978" t="s">
        <v>169</v>
      </c>
      <c r="AD978" t="s">
        <v>1388</v>
      </c>
      <c r="AE978" s="113">
        <v>939</v>
      </c>
      <c r="AF978" s="69">
        <v>7.5107296137340018E-3</v>
      </c>
    </row>
    <row r="979" spans="23:32">
      <c r="W979" t="s">
        <v>168</v>
      </c>
      <c r="X979" t="s">
        <v>1389</v>
      </c>
      <c r="Y979" s="112">
        <v>68864.237078832899</v>
      </c>
      <c r="Z979" s="69">
        <v>-7.7352574010802755E-4</v>
      </c>
      <c r="AC979" t="s">
        <v>169</v>
      </c>
      <c r="AD979" t="s">
        <v>1389</v>
      </c>
      <c r="AE979" s="113">
        <v>942</v>
      </c>
      <c r="AF979" s="69">
        <v>3.1948881789136685E-3</v>
      </c>
    </row>
    <row r="980" spans="23:32">
      <c r="W980" t="s">
        <v>168</v>
      </c>
      <c r="X980" t="s">
        <v>1390</v>
      </c>
      <c r="Y980" s="112">
        <v>68673.835271053307</v>
      </c>
      <c r="Z980" s="69">
        <v>-2.7648866212172107E-3</v>
      </c>
      <c r="AC980" t="s">
        <v>169</v>
      </c>
      <c r="AD980" t="s">
        <v>1390</v>
      </c>
      <c r="AE980" s="113">
        <v>951</v>
      </c>
      <c r="AF980" s="69">
        <v>9.5541401273886439E-3</v>
      </c>
    </row>
    <row r="981" spans="23:32">
      <c r="W981" t="s">
        <v>168</v>
      </c>
      <c r="X981" t="s">
        <v>1391</v>
      </c>
      <c r="Y981" s="112">
        <v>68854.646761305805</v>
      </c>
      <c r="Z981" s="69">
        <v>2.6329021750255421E-3</v>
      </c>
      <c r="AC981" t="s">
        <v>169</v>
      </c>
      <c r="AD981" t="s">
        <v>1391</v>
      </c>
      <c r="AE981" s="113">
        <v>962</v>
      </c>
      <c r="AF981" s="69">
        <v>1.1566771819137678E-2</v>
      </c>
    </row>
    <row r="982" spans="23:32">
      <c r="W982" t="s">
        <v>168</v>
      </c>
      <c r="X982" t="s">
        <v>1392</v>
      </c>
      <c r="Y982" s="112">
        <v>68088.2379475989</v>
      </c>
      <c r="Z982" s="69">
        <v>-1.1130821952565761E-2</v>
      </c>
      <c r="AC982" t="s">
        <v>169</v>
      </c>
      <c r="AD982" t="s">
        <v>1392</v>
      </c>
      <c r="AE982" s="113">
        <v>949</v>
      </c>
      <c r="AF982" s="69">
        <v>-1.3513513513513487E-2</v>
      </c>
    </row>
    <row r="983" spans="23:32">
      <c r="W983" t="s">
        <v>168</v>
      </c>
      <c r="X983" t="s">
        <v>1393</v>
      </c>
      <c r="Y983" s="112">
        <v>67866.127393029106</v>
      </c>
      <c r="Z983" s="69">
        <v>-3.2620987304845528E-3</v>
      </c>
      <c r="AC983" t="s">
        <v>169</v>
      </c>
      <c r="AD983" t="s">
        <v>1393</v>
      </c>
      <c r="AE983" s="113">
        <v>960</v>
      </c>
      <c r="AF983" s="69">
        <v>1.1591148577450028E-2</v>
      </c>
    </row>
    <row r="984" spans="23:32">
      <c r="W984" t="s">
        <v>168</v>
      </c>
      <c r="X984" t="s">
        <v>1394</v>
      </c>
      <c r="Y984" s="112">
        <v>67957.078320899906</v>
      </c>
      <c r="Z984" s="69">
        <v>1.3401520222906527E-3</v>
      </c>
      <c r="AC984" t="s">
        <v>169</v>
      </c>
      <c r="AD984" t="s">
        <v>1394</v>
      </c>
      <c r="AE984" s="113">
        <v>963</v>
      </c>
      <c r="AF984" s="69">
        <v>3.1250000000000444E-3</v>
      </c>
    </row>
    <row r="985" spans="23:32">
      <c r="W985" t="s">
        <v>168</v>
      </c>
      <c r="X985" t="s">
        <v>1395</v>
      </c>
      <c r="Y985" s="112">
        <v>68319.505866898398</v>
      </c>
      <c r="Z985" s="69">
        <v>5.3331831643361749E-3</v>
      </c>
      <c r="AC985" t="s">
        <v>169</v>
      </c>
      <c r="AD985" t="s">
        <v>1395</v>
      </c>
      <c r="AE985" s="113">
        <v>978</v>
      </c>
      <c r="AF985" s="69">
        <v>1.5576323987538832E-2</v>
      </c>
    </row>
    <row r="986" spans="23:32">
      <c r="W986" t="s">
        <v>168</v>
      </c>
      <c r="X986" t="s">
        <v>1396</v>
      </c>
      <c r="Y986" s="112">
        <v>68846.134004111198</v>
      </c>
      <c r="Z986" s="69">
        <v>7.7083130290607205E-3</v>
      </c>
      <c r="AC986" t="s">
        <v>169</v>
      </c>
      <c r="AD986" t="s">
        <v>1396</v>
      </c>
      <c r="AE986" s="113">
        <v>972</v>
      </c>
      <c r="AF986" s="69">
        <v>-6.1349693251533388E-3</v>
      </c>
    </row>
    <row r="987" spans="23:32">
      <c r="W987" t="s">
        <v>168</v>
      </c>
      <c r="X987" t="s">
        <v>1397</v>
      </c>
      <c r="Y987" s="112">
        <v>69803.673623530194</v>
      </c>
      <c r="Z987" s="69">
        <v>1.3908400715163083E-2</v>
      </c>
      <c r="AC987" t="s">
        <v>169</v>
      </c>
      <c r="AD987" t="s">
        <v>1397</v>
      </c>
      <c r="AE987" s="113">
        <v>971</v>
      </c>
      <c r="AF987" s="69">
        <v>-1.0288065843621075E-3</v>
      </c>
    </row>
    <row r="988" spans="23:32">
      <c r="W988" t="s">
        <v>168</v>
      </c>
      <c r="X988" t="s">
        <v>1398</v>
      </c>
      <c r="Y988" s="112">
        <v>68546.850833724995</v>
      </c>
      <c r="Z988" s="69">
        <v>-1.8005109538841491E-2</v>
      </c>
      <c r="AC988" t="s">
        <v>169</v>
      </c>
      <c r="AD988" t="s">
        <v>1398</v>
      </c>
      <c r="AE988" s="113">
        <v>989</v>
      </c>
      <c r="AF988" s="69">
        <v>1.8537590113285374E-2</v>
      </c>
    </row>
    <row r="989" spans="23:32">
      <c r="W989" t="s">
        <v>168</v>
      </c>
      <c r="X989" t="s">
        <v>1399</v>
      </c>
      <c r="Y989" s="112">
        <v>68485.498016351805</v>
      </c>
      <c r="Z989" s="69">
        <v>-8.9504939507745185E-4</v>
      </c>
      <c r="AC989" t="s">
        <v>169</v>
      </c>
      <c r="AD989" t="s">
        <v>1399</v>
      </c>
      <c r="AE989" s="113">
        <v>997</v>
      </c>
      <c r="AF989" s="69">
        <v>8.0889787664306656E-3</v>
      </c>
    </row>
    <row r="990" spans="23:32">
      <c r="W990" t="s">
        <v>168</v>
      </c>
      <c r="X990" t="s">
        <v>1400</v>
      </c>
      <c r="Y990" s="112">
        <v>68095.186243872697</v>
      </c>
      <c r="Z990" s="69">
        <v>-5.6991886426220884E-3</v>
      </c>
      <c r="AC990" t="s">
        <v>169</v>
      </c>
      <c r="AD990" t="s">
        <v>1400</v>
      </c>
      <c r="AE990" s="113">
        <v>991</v>
      </c>
      <c r="AF990" s="69">
        <v>-6.0180541624874628E-3</v>
      </c>
    </row>
    <row r="991" spans="23:32">
      <c r="W991" t="s">
        <v>168</v>
      </c>
      <c r="X991" t="s">
        <v>1401</v>
      </c>
      <c r="Y991" s="112">
        <v>67906.506832233601</v>
      </c>
      <c r="Z991" s="69">
        <v>-2.770818644409978E-3</v>
      </c>
      <c r="AC991" t="s">
        <v>169</v>
      </c>
      <c r="AD991" t="s">
        <v>1401</v>
      </c>
      <c r="AE991" s="113">
        <v>982</v>
      </c>
      <c r="AF991" s="69">
        <v>-9.0817356205852295E-3</v>
      </c>
    </row>
    <row r="992" spans="23:32">
      <c r="W992" t="s">
        <v>168</v>
      </c>
      <c r="X992" t="s">
        <v>1402</v>
      </c>
      <c r="Y992" s="112">
        <v>69458.8424057378</v>
      </c>
      <c r="Z992" s="69">
        <v>2.2859894374177125E-2</v>
      </c>
      <c r="AC992" t="s">
        <v>169</v>
      </c>
      <c r="AD992" t="s">
        <v>1402</v>
      </c>
      <c r="AE992" s="113">
        <v>994</v>
      </c>
      <c r="AF992" s="69">
        <v>1.2219959266802416E-2</v>
      </c>
    </row>
    <row r="993" spans="23:32">
      <c r="W993" t="s">
        <v>168</v>
      </c>
      <c r="X993" t="s">
        <v>1403</v>
      </c>
      <c r="Y993" s="112">
        <v>68385.547150957398</v>
      </c>
      <c r="Z993" s="69">
        <v>-1.5452247944341524E-2</v>
      </c>
      <c r="AC993" t="s">
        <v>169</v>
      </c>
      <c r="AD993" t="s">
        <v>1403</v>
      </c>
      <c r="AE993" s="113">
        <v>981</v>
      </c>
      <c r="AF993" s="69">
        <v>-1.3078470824949728E-2</v>
      </c>
    </row>
    <row r="994" spans="23:32">
      <c r="W994" t="s">
        <v>168</v>
      </c>
      <c r="X994" t="s">
        <v>1404</v>
      </c>
      <c r="Y994" s="112">
        <v>68935.503051871099</v>
      </c>
      <c r="Z994" s="69">
        <v>8.0419902132200516E-3</v>
      </c>
      <c r="AC994" t="s">
        <v>169</v>
      </c>
      <c r="AD994" t="s">
        <v>1404</v>
      </c>
      <c r="AE994" s="113">
        <v>998</v>
      </c>
      <c r="AF994" s="69">
        <v>1.7329255861366022E-2</v>
      </c>
    </row>
    <row r="995" spans="23:32">
      <c r="W995" t="s">
        <v>168</v>
      </c>
      <c r="X995" t="s">
        <v>1405</v>
      </c>
      <c r="Y995" s="112">
        <v>69669.744266943802</v>
      </c>
      <c r="Z995" s="69">
        <v>1.0651133052880235E-2</v>
      </c>
      <c r="AC995" t="s">
        <v>169</v>
      </c>
      <c r="AD995" t="s">
        <v>1405</v>
      </c>
      <c r="AE995" s="113">
        <v>1022</v>
      </c>
      <c r="AF995" s="69">
        <v>2.4048096192384794E-2</v>
      </c>
    </row>
    <row r="996" spans="23:32">
      <c r="W996" t="s">
        <v>168</v>
      </c>
      <c r="X996" t="s">
        <v>1406</v>
      </c>
      <c r="Y996" s="112">
        <v>69879.426177639994</v>
      </c>
      <c r="Z996" s="69">
        <v>3.0096552370393326E-3</v>
      </c>
      <c r="AC996" t="s">
        <v>169</v>
      </c>
      <c r="AD996" t="s">
        <v>1406</v>
      </c>
      <c r="AE996" s="113">
        <v>1026</v>
      </c>
      <c r="AF996" s="69">
        <v>3.9138943248533398E-3</v>
      </c>
    </row>
    <row r="997" spans="23:32">
      <c r="W997" t="s">
        <v>168</v>
      </c>
      <c r="X997" t="s">
        <v>1407</v>
      </c>
      <c r="Y997" s="112">
        <v>70248.965933504194</v>
      </c>
      <c r="Z997" s="69">
        <v>5.288248288198627E-3</v>
      </c>
      <c r="AC997" t="s">
        <v>169</v>
      </c>
      <c r="AD997" t="s">
        <v>1407</v>
      </c>
      <c r="AE997" s="113">
        <v>1020</v>
      </c>
      <c r="AF997" s="69">
        <v>-5.8479532163743242E-3</v>
      </c>
    </row>
    <row r="998" spans="23:32">
      <c r="W998" t="s">
        <v>168</v>
      </c>
      <c r="X998" t="s">
        <v>1408</v>
      </c>
      <c r="Y998" s="112">
        <v>69782.022233716401</v>
      </c>
      <c r="Z998" s="69">
        <v>-6.6469832485476221E-3</v>
      </c>
      <c r="AC998" t="s">
        <v>169</v>
      </c>
      <c r="AD998" t="s">
        <v>1408</v>
      </c>
      <c r="AE998" s="113">
        <v>1024</v>
      </c>
      <c r="AF998" s="69">
        <v>3.9215686274509665E-3</v>
      </c>
    </row>
    <row r="999" spans="23:32">
      <c r="W999" t="s">
        <v>168</v>
      </c>
      <c r="X999" t="s">
        <v>1409</v>
      </c>
      <c r="Y999" s="112">
        <v>70237.822129629902</v>
      </c>
      <c r="Z999" s="69">
        <v>6.5317667978568306E-3</v>
      </c>
      <c r="AC999" t="s">
        <v>169</v>
      </c>
      <c r="AD999" t="s">
        <v>1409</v>
      </c>
      <c r="AE999" s="113">
        <v>1054</v>
      </c>
      <c r="AF999" s="69">
        <v>2.9296875E-2</v>
      </c>
    </row>
    <row r="1000" spans="23:32">
      <c r="W1000" t="s">
        <v>168</v>
      </c>
      <c r="X1000" t="s">
        <v>1410</v>
      </c>
      <c r="Y1000" s="112">
        <v>70022.967299586599</v>
      </c>
      <c r="Z1000" s="69">
        <v>-3.0589620168856024E-3</v>
      </c>
      <c r="AC1000" t="s">
        <v>169</v>
      </c>
      <c r="AD1000" t="s">
        <v>1410</v>
      </c>
      <c r="AE1000" s="113">
        <v>1030</v>
      </c>
      <c r="AF1000" s="69">
        <v>-2.2770398481973486E-2</v>
      </c>
    </row>
    <row r="1001" spans="23:32">
      <c r="W1001" t="s">
        <v>168</v>
      </c>
      <c r="X1001" t="s">
        <v>1411</v>
      </c>
      <c r="Y1001" s="112">
        <v>69536.564947822902</v>
      </c>
      <c r="Z1001" s="69">
        <v>-6.946325905937023E-3</v>
      </c>
      <c r="AC1001" t="s">
        <v>169</v>
      </c>
      <c r="AD1001" t="s">
        <v>1411</v>
      </c>
      <c r="AE1001" s="113">
        <v>1030</v>
      </c>
      <c r="AF1001" s="69">
        <v>0</v>
      </c>
    </row>
    <row r="1002" spans="23:32">
      <c r="W1002" t="s">
        <v>168</v>
      </c>
      <c r="X1002" t="s">
        <v>1412</v>
      </c>
      <c r="Y1002" s="112">
        <v>69711.914343511206</v>
      </c>
      <c r="Z1002" s="69">
        <v>2.521686192291428E-3</v>
      </c>
      <c r="AC1002" t="s">
        <v>169</v>
      </c>
      <c r="AD1002" t="s">
        <v>1412</v>
      </c>
      <c r="AE1002" s="113">
        <v>1028</v>
      </c>
      <c r="AF1002" s="69">
        <v>-1.9417475728155109E-3</v>
      </c>
    </row>
    <row r="1003" spans="23:32">
      <c r="W1003" t="s">
        <v>168</v>
      </c>
      <c r="X1003" t="s">
        <v>1413</v>
      </c>
      <c r="Y1003" s="112">
        <v>69832.544147753506</v>
      </c>
      <c r="Z1003" s="69">
        <v>1.7304044133386043E-3</v>
      </c>
      <c r="AC1003" t="s">
        <v>169</v>
      </c>
      <c r="AD1003" t="s">
        <v>1413</v>
      </c>
      <c r="AE1003" s="113">
        <v>1028</v>
      </c>
      <c r="AF1003" s="69">
        <v>0</v>
      </c>
    </row>
    <row r="1004" spans="23:32">
      <c r="W1004" t="s">
        <v>168</v>
      </c>
      <c r="X1004" t="s">
        <v>1414</v>
      </c>
      <c r="Y1004" s="112">
        <v>69661.206213741199</v>
      </c>
      <c r="Z1004" s="69">
        <v>-2.4535542289535472E-3</v>
      </c>
      <c r="AC1004" t="s">
        <v>169</v>
      </c>
      <c r="AD1004" t="s">
        <v>1414</v>
      </c>
      <c r="AE1004" s="113">
        <v>1056</v>
      </c>
      <c r="AF1004" s="69">
        <v>2.7237354085603016E-2</v>
      </c>
    </row>
    <row r="1005" spans="23:32">
      <c r="W1005" t="s">
        <v>168</v>
      </c>
      <c r="X1005" t="s">
        <v>1415</v>
      </c>
      <c r="Y1005" s="112">
        <v>70327.340183220906</v>
      </c>
      <c r="Z1005" s="69">
        <v>9.5624811237953189E-3</v>
      </c>
      <c r="AC1005" t="s">
        <v>169</v>
      </c>
      <c r="AD1005" t="s">
        <v>1415</v>
      </c>
      <c r="AE1005" s="113">
        <v>1058</v>
      </c>
      <c r="AF1005" s="69">
        <v>1.8939393939394478E-3</v>
      </c>
    </row>
    <row r="1006" spans="23:32">
      <c r="W1006" t="s">
        <v>168</v>
      </c>
      <c r="X1006" t="s">
        <v>1416</v>
      </c>
      <c r="Y1006" s="112">
        <v>70378.921585219898</v>
      </c>
      <c r="Z1006" s="69">
        <v>7.3344736008218447E-4</v>
      </c>
      <c r="AC1006" t="s">
        <v>169</v>
      </c>
      <c r="AD1006" t="s">
        <v>1416</v>
      </c>
      <c r="AE1006" s="113">
        <v>1052</v>
      </c>
      <c r="AF1006" s="69">
        <v>-5.6710775047259521E-3</v>
      </c>
    </row>
    <row r="1007" spans="23:32">
      <c r="W1007" t="s">
        <v>168</v>
      </c>
      <c r="X1007" t="s">
        <v>1417</v>
      </c>
      <c r="Y1007" s="112">
        <v>70373.626949053098</v>
      </c>
      <c r="Z1007" s="69">
        <v>-7.5230424785521777E-5</v>
      </c>
      <c r="AC1007" t="s">
        <v>169</v>
      </c>
      <c r="AD1007" t="s">
        <v>1417</v>
      </c>
      <c r="AE1007" s="113">
        <v>1046</v>
      </c>
      <c r="AF1007" s="69">
        <v>-5.7034220532319324E-3</v>
      </c>
    </row>
    <row r="1008" spans="23:32">
      <c r="W1008" t="s">
        <v>168</v>
      </c>
      <c r="X1008" t="s">
        <v>1418</v>
      </c>
      <c r="Y1008" s="112">
        <v>70647.038947428897</v>
      </c>
      <c r="Z1008" s="69">
        <v>3.8851486022417614E-3</v>
      </c>
      <c r="AC1008" t="s">
        <v>169</v>
      </c>
      <c r="AD1008" t="s">
        <v>1418</v>
      </c>
      <c r="AE1008" s="113">
        <v>1024</v>
      </c>
      <c r="AF1008" s="69">
        <v>-2.1032504780114758E-2</v>
      </c>
    </row>
    <row r="1009" spans="23:32">
      <c r="W1009" t="s">
        <v>168</v>
      </c>
      <c r="X1009" t="s">
        <v>1419</v>
      </c>
      <c r="Y1009" s="112">
        <v>71013.426216573207</v>
      </c>
      <c r="Z1009" s="69">
        <v>5.186165968214862E-3</v>
      </c>
      <c r="AC1009" t="s">
        <v>169</v>
      </c>
      <c r="AD1009" t="s">
        <v>1419</v>
      </c>
      <c r="AE1009" s="113">
        <v>1028</v>
      </c>
      <c r="AF1009" s="69">
        <v>3.90625E-3</v>
      </c>
    </row>
    <row r="1010" spans="23:32">
      <c r="W1010" t="s">
        <v>168</v>
      </c>
      <c r="X1010" t="s">
        <v>1420</v>
      </c>
      <c r="Y1010" s="112">
        <v>71492.810367220794</v>
      </c>
      <c r="Z1010" s="69">
        <v>6.7506128937588894E-3</v>
      </c>
      <c r="AC1010" t="s">
        <v>169</v>
      </c>
      <c r="AD1010" t="s">
        <v>1420</v>
      </c>
      <c r="AE1010" s="113">
        <v>1044</v>
      </c>
      <c r="AF1010" s="69">
        <v>1.5564202334630295E-2</v>
      </c>
    </row>
    <row r="1011" spans="23:32">
      <c r="W1011" t="s">
        <v>168</v>
      </c>
      <c r="X1011" t="s">
        <v>1421</v>
      </c>
      <c r="Y1011" s="112">
        <v>72094.794118925594</v>
      </c>
      <c r="Z1011" s="69">
        <v>8.420199858037769E-3</v>
      </c>
      <c r="AC1011" t="s">
        <v>169</v>
      </c>
      <c r="AD1011" t="s">
        <v>1421</v>
      </c>
      <c r="AE1011" s="113">
        <v>1044</v>
      </c>
      <c r="AF1011" s="69">
        <v>0</v>
      </c>
    </row>
    <row r="1012" spans="23:32">
      <c r="W1012" t="s">
        <v>168</v>
      </c>
      <c r="X1012" t="s">
        <v>1422</v>
      </c>
      <c r="Y1012" s="112">
        <v>72288.233806061893</v>
      </c>
      <c r="Z1012" s="69">
        <v>2.6831297529916753E-3</v>
      </c>
      <c r="AC1012" t="s">
        <v>169</v>
      </c>
      <c r="AD1012" t="s">
        <v>1422</v>
      </c>
      <c r="AE1012" s="113">
        <v>1040</v>
      </c>
      <c r="AF1012" s="69">
        <v>-3.8314176245211051E-3</v>
      </c>
    </row>
    <row r="1013" spans="23:32">
      <c r="W1013" t="s">
        <v>168</v>
      </c>
      <c r="X1013" t="s">
        <v>1423</v>
      </c>
      <c r="Y1013" s="112">
        <v>71455.998135215705</v>
      </c>
      <c r="Z1013" s="69">
        <v>-1.1512740414698075E-2</v>
      </c>
      <c r="AC1013" t="s">
        <v>169</v>
      </c>
      <c r="AD1013" t="s">
        <v>1423</v>
      </c>
      <c r="AE1013" s="113">
        <v>1046</v>
      </c>
      <c r="AF1013" s="69">
        <v>5.7692307692307487E-3</v>
      </c>
    </row>
    <row r="1014" spans="23:32">
      <c r="W1014" t="s">
        <v>168</v>
      </c>
      <c r="X1014" t="s">
        <v>1424</v>
      </c>
      <c r="Y1014" s="112">
        <v>71738.755954873806</v>
      </c>
      <c r="Z1014" s="69">
        <v>3.9570900559395827E-3</v>
      </c>
      <c r="AC1014" t="s">
        <v>169</v>
      </c>
      <c r="AD1014" t="s">
        <v>1424</v>
      </c>
      <c r="AE1014" s="113">
        <v>1046</v>
      </c>
      <c r="AF1014" s="69">
        <v>0</v>
      </c>
    </row>
    <row r="1015" spans="23:32">
      <c r="W1015" t="s">
        <v>168</v>
      </c>
      <c r="X1015" t="s">
        <v>1425</v>
      </c>
      <c r="Y1015" s="112">
        <v>72351.873624768603</v>
      </c>
      <c r="Z1015" s="69">
        <v>8.5465333449672443E-3</v>
      </c>
      <c r="AC1015" t="s">
        <v>169</v>
      </c>
      <c r="AD1015" t="s">
        <v>1425</v>
      </c>
      <c r="AE1015" s="113">
        <v>1044</v>
      </c>
      <c r="AF1015" s="69">
        <v>-1.9120458891013214E-3</v>
      </c>
    </row>
    <row r="1016" spans="23:32">
      <c r="W1016" t="s">
        <v>168</v>
      </c>
      <c r="X1016" t="s">
        <v>1426</v>
      </c>
      <c r="Y1016" s="112">
        <v>72132.833431189705</v>
      </c>
      <c r="Z1016" s="69">
        <v>-3.0274294583563233E-3</v>
      </c>
      <c r="AC1016" t="s">
        <v>169</v>
      </c>
      <c r="AD1016" t="s">
        <v>1426</v>
      </c>
      <c r="AE1016" s="113">
        <v>1044</v>
      </c>
      <c r="AF1016" s="69">
        <v>0</v>
      </c>
    </row>
    <row r="1017" spans="23:32">
      <c r="W1017" t="s">
        <v>168</v>
      </c>
      <c r="X1017" t="s">
        <v>1427</v>
      </c>
      <c r="Y1017" s="112">
        <v>71150.529756006596</v>
      </c>
      <c r="Z1017" s="69">
        <v>-1.3617982664165917E-2</v>
      </c>
      <c r="AC1017" t="s">
        <v>169</v>
      </c>
      <c r="AD1017" t="s">
        <v>1427</v>
      </c>
      <c r="AE1017" s="113">
        <v>1034</v>
      </c>
      <c r="AF1017" s="69">
        <v>-9.5785440613026518E-3</v>
      </c>
    </row>
    <row r="1018" spans="23:32">
      <c r="W1018" t="s">
        <v>168</v>
      </c>
      <c r="X1018" t="s">
        <v>1428</v>
      </c>
      <c r="Y1018" s="112">
        <v>71169.330181225407</v>
      </c>
      <c r="Z1018" s="69">
        <v>2.6423450792689707E-4</v>
      </c>
      <c r="AC1018" t="s">
        <v>169</v>
      </c>
      <c r="AD1018" t="s">
        <v>1428</v>
      </c>
      <c r="AE1018" s="113">
        <v>1054</v>
      </c>
      <c r="AF1018" s="69">
        <v>1.934235976789167E-2</v>
      </c>
    </row>
    <row r="1019" spans="23:32">
      <c r="W1019" t="s">
        <v>168</v>
      </c>
      <c r="X1019" t="s">
        <v>1429</v>
      </c>
      <c r="Y1019" s="112">
        <v>71511.697417980395</v>
      </c>
      <c r="Z1019" s="69">
        <v>4.8106008006987278E-3</v>
      </c>
      <c r="AC1019" t="s">
        <v>169</v>
      </c>
      <c r="AD1019" t="s">
        <v>1429</v>
      </c>
      <c r="AE1019" s="113">
        <v>1080</v>
      </c>
      <c r="AF1019" s="69">
        <v>2.4667931688804545E-2</v>
      </c>
    </row>
    <row r="1020" spans="23:32">
      <c r="W1020" t="s">
        <v>168</v>
      </c>
      <c r="X1020" t="s">
        <v>1430</v>
      </c>
      <c r="Y1020" s="112">
        <v>71941.671834237</v>
      </c>
      <c r="Z1020" s="69">
        <v>6.0126445292361108E-3</v>
      </c>
      <c r="AC1020" t="s">
        <v>169</v>
      </c>
      <c r="AD1020" t="s">
        <v>1430</v>
      </c>
      <c r="AE1020" s="113">
        <v>1080</v>
      </c>
      <c r="AF1020" s="69">
        <v>0</v>
      </c>
    </row>
    <row r="1021" spans="23:32">
      <c r="W1021" t="s">
        <v>168</v>
      </c>
      <c r="X1021" t="s">
        <v>1431</v>
      </c>
      <c r="Y1021" s="112">
        <v>72253.6601424986</v>
      </c>
      <c r="Z1021" s="69">
        <v>4.3366841540806167E-3</v>
      </c>
      <c r="AC1021" t="s">
        <v>169</v>
      </c>
      <c r="AD1021" t="s">
        <v>1431</v>
      </c>
      <c r="AE1021" s="113">
        <v>1092</v>
      </c>
      <c r="AF1021" s="69">
        <v>1.1111111111111072E-2</v>
      </c>
    </row>
    <row r="1022" spans="23:32">
      <c r="W1022" t="s">
        <v>168</v>
      </c>
      <c r="X1022" t="s">
        <v>1432</v>
      </c>
      <c r="Y1022" s="112">
        <v>72730.439394586399</v>
      </c>
      <c r="Z1022" s="69">
        <v>6.5986865045659648E-3</v>
      </c>
      <c r="AC1022" t="s">
        <v>169</v>
      </c>
      <c r="AD1022" t="s">
        <v>1432</v>
      </c>
      <c r="AE1022" s="113">
        <v>1090</v>
      </c>
      <c r="AF1022" s="69">
        <v>-1.831501831501825E-3</v>
      </c>
    </row>
    <row r="1023" spans="23:32">
      <c r="W1023" t="s">
        <v>168</v>
      </c>
      <c r="X1023" t="s">
        <v>1433</v>
      </c>
      <c r="Y1023" s="112">
        <v>72294.655518336294</v>
      </c>
      <c r="Z1023" s="69">
        <v>-5.9917674068464821E-3</v>
      </c>
      <c r="AC1023" t="s">
        <v>169</v>
      </c>
      <c r="AD1023" t="s">
        <v>1433</v>
      </c>
      <c r="AE1023" s="113">
        <v>1088</v>
      </c>
      <c r="AF1023" s="69">
        <v>-1.8348623853210455E-3</v>
      </c>
    </row>
    <row r="1024" spans="23:32">
      <c r="W1024" t="s">
        <v>168</v>
      </c>
      <c r="X1024" t="s">
        <v>1434</v>
      </c>
      <c r="Y1024" s="112">
        <v>72539.739667779504</v>
      </c>
      <c r="Z1024" s="69">
        <v>3.3900728578899475E-3</v>
      </c>
      <c r="AC1024" t="s">
        <v>169</v>
      </c>
      <c r="AD1024" t="s">
        <v>1434</v>
      </c>
      <c r="AE1024" s="113">
        <v>1092</v>
      </c>
      <c r="AF1024" s="69">
        <v>3.6764705882352811E-3</v>
      </c>
    </row>
    <row r="1025" spans="23:32">
      <c r="W1025" t="s">
        <v>168</v>
      </c>
      <c r="X1025" t="s">
        <v>1435</v>
      </c>
      <c r="Y1025" s="112">
        <v>72899.653381709402</v>
      </c>
      <c r="Z1025" s="69">
        <v>4.9616074661729126E-3</v>
      </c>
      <c r="AC1025" t="s">
        <v>169</v>
      </c>
      <c r="AD1025" t="s">
        <v>1435</v>
      </c>
      <c r="AE1025" s="113">
        <v>1090</v>
      </c>
      <c r="AF1025" s="69">
        <v>-1.831501831501825E-3</v>
      </c>
    </row>
    <row r="1026" spans="23:32">
      <c r="W1026" t="s">
        <v>168</v>
      </c>
      <c r="X1026" t="s">
        <v>1436</v>
      </c>
      <c r="Y1026" s="112">
        <v>72940.891947784199</v>
      </c>
      <c r="Z1026" s="69">
        <v>5.6568946712087786E-4</v>
      </c>
      <c r="AC1026" t="s">
        <v>169</v>
      </c>
      <c r="AD1026" t="s">
        <v>1436</v>
      </c>
      <c r="AE1026" s="113">
        <v>1078</v>
      </c>
      <c r="AF1026" s="69">
        <v>-1.1009174311926606E-2</v>
      </c>
    </row>
    <row r="1027" spans="23:32">
      <c r="W1027" t="s">
        <v>168</v>
      </c>
      <c r="X1027" t="s">
        <v>1437</v>
      </c>
      <c r="Y1027" s="112">
        <v>73375.882419164598</v>
      </c>
      <c r="Z1027" s="69">
        <v>5.9636023054365772E-3</v>
      </c>
      <c r="AC1027" t="s">
        <v>169</v>
      </c>
      <c r="AD1027" t="s">
        <v>1437</v>
      </c>
      <c r="AE1027" s="113">
        <v>1088</v>
      </c>
      <c r="AF1027" s="69">
        <v>9.27643784786647E-3</v>
      </c>
    </row>
    <row r="1028" spans="23:32">
      <c r="W1028" t="s">
        <v>168</v>
      </c>
      <c r="X1028" t="s">
        <v>1438</v>
      </c>
      <c r="Y1028" s="112">
        <v>73622.188049549004</v>
      </c>
      <c r="Z1028" s="69">
        <v>3.3567654965616089E-3</v>
      </c>
      <c r="AC1028" t="s">
        <v>169</v>
      </c>
      <c r="AD1028" t="s">
        <v>1438</v>
      </c>
      <c r="AE1028" s="113">
        <v>1086</v>
      </c>
      <c r="AF1028" s="69">
        <v>-1.8382352941176405E-3</v>
      </c>
    </row>
    <row r="1029" spans="23:32">
      <c r="W1029" t="s">
        <v>168</v>
      </c>
      <c r="X1029" t="s">
        <v>1439</v>
      </c>
      <c r="Y1029" s="112">
        <v>73164.069082660702</v>
      </c>
      <c r="Z1029" s="69">
        <v>-6.2225665797922547E-3</v>
      </c>
      <c r="AC1029" t="s">
        <v>169</v>
      </c>
      <c r="AD1029" t="s">
        <v>1439</v>
      </c>
      <c r="AE1029" s="113">
        <v>1074</v>
      </c>
      <c r="AF1029" s="69">
        <v>-1.1049723756906049E-2</v>
      </c>
    </row>
    <row r="1030" spans="23:32">
      <c r="W1030" t="s">
        <v>168</v>
      </c>
      <c r="X1030" t="s">
        <v>1440</v>
      </c>
      <c r="Y1030" s="112">
        <v>72745.291418690394</v>
      </c>
      <c r="Z1030" s="69">
        <v>-5.7238159279683343E-3</v>
      </c>
      <c r="AC1030" t="s">
        <v>169</v>
      </c>
      <c r="AD1030" t="s">
        <v>1440</v>
      </c>
      <c r="AE1030" s="113">
        <v>1096</v>
      </c>
      <c r="AF1030" s="69">
        <v>2.0484171322160183E-2</v>
      </c>
    </row>
    <row r="1031" spans="23:32">
      <c r="W1031" t="s">
        <v>168</v>
      </c>
      <c r="X1031" t="s">
        <v>1441</v>
      </c>
      <c r="Y1031" s="112">
        <v>73174.104269470205</v>
      </c>
      <c r="Z1031" s="69">
        <v>5.8947162409694887E-3</v>
      </c>
      <c r="AC1031" t="s">
        <v>169</v>
      </c>
      <c r="AD1031" t="s">
        <v>1441</v>
      </c>
      <c r="AE1031" s="113">
        <v>1096</v>
      </c>
      <c r="AF1031" s="69">
        <v>0</v>
      </c>
    </row>
    <row r="1032" spans="23:32">
      <c r="W1032" t="s">
        <v>168</v>
      </c>
      <c r="X1032" t="s">
        <v>1442</v>
      </c>
      <c r="Y1032" s="112">
        <v>73745.688846712306</v>
      </c>
      <c r="Z1032" s="69">
        <v>7.811295853205058E-3</v>
      </c>
      <c r="AC1032" t="s">
        <v>169</v>
      </c>
      <c r="AD1032" t="s">
        <v>1442</v>
      </c>
      <c r="AE1032" s="113">
        <v>1086</v>
      </c>
      <c r="AF1032" s="69">
        <v>-9.124087591240837E-3</v>
      </c>
    </row>
    <row r="1033" spans="23:32">
      <c r="W1033" t="s">
        <v>168</v>
      </c>
      <c r="X1033" t="s">
        <v>1443</v>
      </c>
      <c r="Y1033" s="112">
        <v>73475.881954461394</v>
      </c>
      <c r="Z1033" s="69">
        <v>-3.6586124079975857E-3</v>
      </c>
      <c r="AC1033" t="s">
        <v>169</v>
      </c>
      <c r="AD1033" t="s">
        <v>1443</v>
      </c>
      <c r="AE1033" s="113">
        <v>1088</v>
      </c>
      <c r="AF1033" s="69">
        <v>1.8416206261511192E-3</v>
      </c>
    </row>
    <row r="1034" spans="23:32">
      <c r="W1034" t="s">
        <v>168</v>
      </c>
      <c r="X1034" t="s">
        <v>1444</v>
      </c>
      <c r="Y1034" s="112">
        <v>74051.146576127998</v>
      </c>
      <c r="Z1034" s="69">
        <v>7.8292986264953957E-3</v>
      </c>
      <c r="AC1034" t="s">
        <v>169</v>
      </c>
      <c r="AD1034" t="s">
        <v>1444</v>
      </c>
      <c r="AE1034" s="113">
        <v>1090</v>
      </c>
      <c r="AF1034" s="69">
        <v>1.8382352941177516E-3</v>
      </c>
    </row>
    <row r="1035" spans="23:32">
      <c r="W1035" t="s">
        <v>168</v>
      </c>
      <c r="X1035" t="s">
        <v>1445</v>
      </c>
      <c r="Y1035" s="112">
        <v>73550.812435411397</v>
      </c>
      <c r="Z1035" s="69">
        <v>-6.7566022114490254E-3</v>
      </c>
      <c r="AC1035" t="s">
        <v>169</v>
      </c>
      <c r="AD1035" t="s">
        <v>1445</v>
      </c>
      <c r="AE1035" s="113">
        <v>1086</v>
      </c>
      <c r="AF1035" s="69">
        <v>-3.669724770642202E-3</v>
      </c>
    </row>
    <row r="1036" spans="23:32">
      <c r="W1036" t="s">
        <v>168</v>
      </c>
      <c r="X1036" t="s">
        <v>1446</v>
      </c>
      <c r="Y1036" s="112">
        <v>72218.860002935995</v>
      </c>
      <c r="Z1036" s="69">
        <v>-1.8109282390932901E-2</v>
      </c>
      <c r="AC1036" t="s">
        <v>169</v>
      </c>
      <c r="AD1036" t="s">
        <v>1446</v>
      </c>
      <c r="AE1036" s="113">
        <v>1094</v>
      </c>
      <c r="AF1036" s="69">
        <v>7.3664825046040328E-3</v>
      </c>
    </row>
    <row r="1037" spans="23:32">
      <c r="W1037" t="s">
        <v>168</v>
      </c>
      <c r="X1037" t="s">
        <v>1447</v>
      </c>
      <c r="Y1037" s="112">
        <v>70008.898864269504</v>
      </c>
      <c r="Z1037" s="69">
        <v>-3.0600886507716196E-2</v>
      </c>
      <c r="AC1037" t="s">
        <v>169</v>
      </c>
      <c r="AD1037" t="s">
        <v>1447</v>
      </c>
      <c r="AE1037" s="113">
        <v>1056</v>
      </c>
      <c r="AF1037" s="69">
        <v>-3.4734917733089565E-2</v>
      </c>
    </row>
    <row r="1038" spans="23:32">
      <c r="W1038" t="s">
        <v>168</v>
      </c>
      <c r="X1038" t="s">
        <v>1448</v>
      </c>
      <c r="Y1038" s="112">
        <v>70321.834281010902</v>
      </c>
      <c r="Z1038" s="69">
        <v>4.4699377053210032E-3</v>
      </c>
      <c r="AC1038" t="s">
        <v>169</v>
      </c>
      <c r="AD1038" t="s">
        <v>1448</v>
      </c>
      <c r="AE1038" s="113">
        <v>1052</v>
      </c>
      <c r="AF1038" s="69">
        <v>-3.7878787878787845E-3</v>
      </c>
    </row>
    <row r="1039" spans="23:32">
      <c r="W1039" t="s">
        <v>168</v>
      </c>
      <c r="X1039" t="s">
        <v>1449</v>
      </c>
      <c r="Y1039" s="112">
        <v>71554.3916414962</v>
      </c>
      <c r="Z1039" s="69">
        <v>1.7527377849103187E-2</v>
      </c>
      <c r="AC1039" t="s">
        <v>169</v>
      </c>
      <c r="AD1039" t="s">
        <v>1449</v>
      </c>
      <c r="AE1039" s="113">
        <v>1074</v>
      </c>
      <c r="AF1039" s="69">
        <v>2.0912547528517011E-2</v>
      </c>
    </row>
    <row r="1040" spans="23:32">
      <c r="W1040" t="s">
        <v>168</v>
      </c>
      <c r="X1040" t="s">
        <v>1450</v>
      </c>
      <c r="Y1040" s="112">
        <v>71925.817960409695</v>
      </c>
      <c r="Z1040" s="69">
        <v>5.1908249150440788E-3</v>
      </c>
      <c r="AC1040" t="s">
        <v>169</v>
      </c>
      <c r="AD1040" t="s">
        <v>1450</v>
      </c>
      <c r="AE1040" s="113">
        <v>1064</v>
      </c>
      <c r="AF1040" s="69">
        <v>-9.3109869646182952E-3</v>
      </c>
    </row>
    <row r="1041" spans="23:32">
      <c r="W1041" t="s">
        <v>168</v>
      </c>
      <c r="X1041" t="s">
        <v>1451</v>
      </c>
      <c r="Y1041" s="112">
        <v>72028.771696944197</v>
      </c>
      <c r="Z1041" s="69">
        <v>1.4313877749874138E-3</v>
      </c>
      <c r="AC1041" t="s">
        <v>169</v>
      </c>
      <c r="AD1041" t="s">
        <v>1451</v>
      </c>
      <c r="AE1041" s="113">
        <v>1050</v>
      </c>
      <c r="AF1041" s="69">
        <v>-1.3157894736842146E-2</v>
      </c>
    </row>
    <row r="1042" spans="23:32">
      <c r="W1042" t="s">
        <v>168</v>
      </c>
      <c r="X1042" t="s">
        <v>1452</v>
      </c>
      <c r="Y1042" s="112">
        <v>72352.072597142804</v>
      </c>
      <c r="Z1042" s="69">
        <v>4.4884966462968023E-3</v>
      </c>
      <c r="AC1042" t="s">
        <v>169</v>
      </c>
      <c r="AD1042" t="s">
        <v>1452</v>
      </c>
      <c r="AE1042" s="113">
        <v>1072</v>
      </c>
      <c r="AF1042" s="69">
        <v>2.0952380952381056E-2</v>
      </c>
    </row>
    <row r="1043" spans="23:32">
      <c r="W1043" t="s">
        <v>168</v>
      </c>
      <c r="X1043" t="s">
        <v>1453</v>
      </c>
      <c r="Y1043" s="112">
        <v>71832.471863910105</v>
      </c>
      <c r="Z1043" s="69">
        <v>-7.1815597616096127E-3</v>
      </c>
      <c r="AC1043" t="s">
        <v>169</v>
      </c>
      <c r="AD1043" t="s">
        <v>1453</v>
      </c>
      <c r="AE1043" s="113">
        <v>1066</v>
      </c>
      <c r="AF1043" s="69">
        <v>-5.5970149253731227E-3</v>
      </c>
    </row>
    <row r="1044" spans="23:32">
      <c r="W1044" t="s">
        <v>168</v>
      </c>
      <c r="X1044" t="s">
        <v>1454</v>
      </c>
      <c r="Y1044" s="112">
        <v>71644.346205220805</v>
      </c>
      <c r="Z1044" s="69">
        <v>-2.618950090506611E-3</v>
      </c>
      <c r="AC1044" t="s">
        <v>169</v>
      </c>
      <c r="AD1044" t="s">
        <v>1454</v>
      </c>
      <c r="AE1044" s="113">
        <v>1058</v>
      </c>
      <c r="AF1044" s="69">
        <v>-7.5046904315196894E-3</v>
      </c>
    </row>
    <row r="1045" spans="23:32">
      <c r="W1045" t="s">
        <v>168</v>
      </c>
      <c r="X1045" t="s">
        <v>1455</v>
      </c>
      <c r="Y1045" s="112">
        <v>71673.118593326406</v>
      </c>
      <c r="Z1045" s="69">
        <v>4.0160026058688736E-4</v>
      </c>
      <c r="AC1045" t="s">
        <v>169</v>
      </c>
      <c r="AD1045" t="s">
        <v>1455</v>
      </c>
      <c r="AE1045" s="113">
        <v>1066</v>
      </c>
      <c r="AF1045" s="69">
        <v>7.5614366729679361E-3</v>
      </c>
    </row>
    <row r="1046" spans="23:32">
      <c r="W1046" t="s">
        <v>168</v>
      </c>
      <c r="X1046" t="s">
        <v>1456</v>
      </c>
      <c r="Y1046" s="112">
        <v>72282.103709458606</v>
      </c>
      <c r="Z1046" s="69">
        <v>8.4967018051438359E-3</v>
      </c>
      <c r="AC1046" t="s">
        <v>169</v>
      </c>
      <c r="AD1046" t="s">
        <v>1456</v>
      </c>
      <c r="AE1046" s="113">
        <v>1054</v>
      </c>
      <c r="AF1046" s="69">
        <v>-1.1257035647279534E-2</v>
      </c>
    </row>
    <row r="1047" spans="23:32">
      <c r="W1047" t="s">
        <v>168</v>
      </c>
      <c r="X1047" t="s">
        <v>1457</v>
      </c>
      <c r="Y1047" s="112">
        <v>73141.979218281995</v>
      </c>
      <c r="Z1047" s="69">
        <v>1.1896105186419259E-2</v>
      </c>
      <c r="AC1047" t="s">
        <v>169</v>
      </c>
      <c r="AD1047" t="s">
        <v>1457</v>
      </c>
      <c r="AE1047" s="113">
        <v>1054</v>
      </c>
      <c r="AF1047" s="69">
        <v>0</v>
      </c>
    </row>
    <row r="1048" spans="23:32">
      <c r="W1048" t="s">
        <v>168</v>
      </c>
      <c r="X1048" t="s">
        <v>1458</v>
      </c>
      <c r="Y1048" s="112">
        <v>73239.699083740197</v>
      </c>
      <c r="Z1048" s="69">
        <v>1.3360298217603983E-3</v>
      </c>
      <c r="AC1048" t="s">
        <v>169</v>
      </c>
      <c r="AD1048" t="s">
        <v>1458</v>
      </c>
      <c r="AE1048" s="113">
        <v>1048</v>
      </c>
      <c r="AF1048" s="69">
        <v>-5.6925996204933993E-3</v>
      </c>
    </row>
    <row r="1049" spans="23:32">
      <c r="W1049" t="s">
        <v>168</v>
      </c>
      <c r="X1049" t="s">
        <v>1459</v>
      </c>
      <c r="Y1049" s="112">
        <v>72949.641792645707</v>
      </c>
      <c r="Z1049" s="69">
        <v>-3.9603834358036272E-3</v>
      </c>
      <c r="AC1049" t="s">
        <v>169</v>
      </c>
      <c r="AD1049" t="s">
        <v>1459</v>
      </c>
      <c r="AE1049" s="113">
        <v>1056</v>
      </c>
      <c r="AF1049" s="69">
        <v>7.6335877862594437E-3</v>
      </c>
    </row>
    <row r="1050" spans="23:32">
      <c r="W1050" t="s">
        <v>168</v>
      </c>
      <c r="X1050" t="s">
        <v>1460</v>
      </c>
      <c r="Y1050" s="112">
        <v>73467.131237350899</v>
      </c>
      <c r="Z1050" s="69">
        <v>7.0937900720078328E-3</v>
      </c>
      <c r="AC1050" t="s">
        <v>169</v>
      </c>
      <c r="AD1050" t="s">
        <v>1460</v>
      </c>
      <c r="AE1050" s="113">
        <v>1042</v>
      </c>
      <c r="AF1050" s="69">
        <v>-1.3257575757575801E-2</v>
      </c>
    </row>
    <row r="1051" spans="23:32">
      <c r="W1051" t="s">
        <v>168</v>
      </c>
      <c r="X1051" t="s">
        <v>1461</v>
      </c>
      <c r="Y1051" s="112">
        <v>73315.371599593898</v>
      </c>
      <c r="Z1051" s="69">
        <v>-2.0656807364195506E-3</v>
      </c>
      <c r="AC1051" t="s">
        <v>169</v>
      </c>
      <c r="AD1051" t="s">
        <v>1461</v>
      </c>
      <c r="AE1051" s="113">
        <v>1024</v>
      </c>
      <c r="AF1051" s="69">
        <v>-1.7274472168905985E-2</v>
      </c>
    </row>
    <row r="1052" spans="23:32">
      <c r="W1052" t="s">
        <v>168</v>
      </c>
      <c r="X1052" t="s">
        <v>1462</v>
      </c>
      <c r="Y1052" s="112">
        <v>72838.513031837501</v>
      </c>
      <c r="Z1052" s="69">
        <v>-6.5042099269539966E-3</v>
      </c>
      <c r="AC1052" t="s">
        <v>169</v>
      </c>
      <c r="AD1052" t="s">
        <v>1462</v>
      </c>
      <c r="AE1052" s="113">
        <v>1018</v>
      </c>
      <c r="AF1052" s="69">
        <v>-5.859375E-3</v>
      </c>
    </row>
    <row r="1053" spans="23:32">
      <c r="W1053" t="s">
        <v>168</v>
      </c>
      <c r="X1053" t="s">
        <v>1463</v>
      </c>
      <c r="Y1053" s="112">
        <v>73193.794971844807</v>
      </c>
      <c r="Z1053" s="69">
        <v>4.8776660206120148E-3</v>
      </c>
      <c r="AC1053" t="s">
        <v>169</v>
      </c>
      <c r="AD1053" t="s">
        <v>1463</v>
      </c>
      <c r="AE1053" s="113">
        <v>1020</v>
      </c>
      <c r="AF1053" s="69">
        <v>1.9646365422396617E-3</v>
      </c>
    </row>
    <row r="1054" spans="23:32">
      <c r="W1054" t="s">
        <v>168</v>
      </c>
      <c r="X1054" t="s">
        <v>1464</v>
      </c>
      <c r="Y1054" s="112">
        <v>72865.306668273799</v>
      </c>
      <c r="Z1054" s="69">
        <v>-4.4879255638727855E-3</v>
      </c>
      <c r="AC1054" t="s">
        <v>169</v>
      </c>
      <c r="AD1054" t="s">
        <v>1464</v>
      </c>
      <c r="AE1054" s="113">
        <v>1028</v>
      </c>
      <c r="AF1054" s="69">
        <v>7.8431372549019329E-3</v>
      </c>
    </row>
    <row r="1055" spans="23:32">
      <c r="W1055" t="s">
        <v>168</v>
      </c>
      <c r="X1055" t="s">
        <v>1465</v>
      </c>
      <c r="Y1055" s="112">
        <v>72789.225798357496</v>
      </c>
      <c r="Z1055" s="69">
        <v>-1.0441302369407213E-3</v>
      </c>
      <c r="AC1055" t="s">
        <v>169</v>
      </c>
      <c r="AD1055" t="s">
        <v>1465</v>
      </c>
      <c r="AE1055" s="113">
        <v>1026</v>
      </c>
      <c r="AF1055" s="69">
        <v>-1.9455252918287869E-3</v>
      </c>
    </row>
    <row r="1056" spans="23:32">
      <c r="W1056" t="s">
        <v>168</v>
      </c>
      <c r="X1056" t="s">
        <v>1466</v>
      </c>
      <c r="Y1056" s="112">
        <v>72982.357103563802</v>
      </c>
      <c r="Z1056" s="69">
        <v>2.6532952245064134E-3</v>
      </c>
      <c r="AC1056" t="s">
        <v>169</v>
      </c>
      <c r="AD1056" t="s">
        <v>1466</v>
      </c>
      <c r="AE1056" s="113">
        <v>1024</v>
      </c>
      <c r="AF1056" s="69">
        <v>-1.9493177387914784E-3</v>
      </c>
    </row>
    <row r="1057" spans="23:32">
      <c r="W1057" t="s">
        <v>168</v>
      </c>
      <c r="X1057" t="s">
        <v>1467</v>
      </c>
      <c r="Y1057" s="112">
        <v>72243.408467125002</v>
      </c>
      <c r="Z1057" s="69">
        <v>-1.0125031113892513E-2</v>
      </c>
      <c r="AC1057" t="s">
        <v>169</v>
      </c>
      <c r="AD1057" t="s">
        <v>1467</v>
      </c>
      <c r="AE1057" s="113">
        <v>1014</v>
      </c>
      <c r="AF1057" s="69">
        <v>-9.765625E-3</v>
      </c>
    </row>
    <row r="1058" spans="23:32">
      <c r="W1058" t="s">
        <v>168</v>
      </c>
      <c r="X1058" t="s">
        <v>1468</v>
      </c>
      <c r="Y1058" s="112">
        <v>72415.439964726</v>
      </c>
      <c r="Z1058" s="69">
        <v>2.381276039588931E-3</v>
      </c>
      <c r="AC1058" t="s">
        <v>169</v>
      </c>
      <c r="AD1058" t="s">
        <v>1468</v>
      </c>
      <c r="AE1058" s="113">
        <v>1018</v>
      </c>
      <c r="AF1058" s="69">
        <v>3.9447731755424265E-3</v>
      </c>
    </row>
    <row r="1059" spans="23:32">
      <c r="W1059" t="s">
        <v>168</v>
      </c>
      <c r="X1059" t="s">
        <v>1469</v>
      </c>
      <c r="Y1059" s="112">
        <v>72297.188624365503</v>
      </c>
      <c r="Z1059" s="69">
        <v>-1.6329575628912796E-3</v>
      </c>
      <c r="AC1059" t="s">
        <v>169</v>
      </c>
      <c r="AD1059" t="s">
        <v>1469</v>
      </c>
      <c r="AE1059" s="113">
        <v>1026</v>
      </c>
      <c r="AF1059" s="69">
        <v>7.8585461689586467E-3</v>
      </c>
    </row>
    <row r="1060" spans="23:32">
      <c r="W1060" t="s">
        <v>168</v>
      </c>
      <c r="X1060" t="s">
        <v>1470</v>
      </c>
      <c r="Y1060" s="112">
        <v>72075.475712963205</v>
      </c>
      <c r="Z1060" s="69">
        <v>-3.0666878701778311E-3</v>
      </c>
      <c r="AC1060" t="s">
        <v>169</v>
      </c>
      <c r="AD1060" t="s">
        <v>1470</v>
      </c>
      <c r="AE1060" s="113">
        <v>1026</v>
      </c>
      <c r="AF1060" s="69">
        <v>0</v>
      </c>
    </row>
    <row r="1061" spans="23:32">
      <c r="W1061" t="s">
        <v>168</v>
      </c>
      <c r="X1061" t="s">
        <v>1471</v>
      </c>
      <c r="Y1061" s="112">
        <v>71742.770589108404</v>
      </c>
      <c r="Z1061" s="69">
        <v>-4.6160655973993547E-3</v>
      </c>
      <c r="AC1061" t="s">
        <v>169</v>
      </c>
      <c r="AD1061" t="s">
        <v>1471</v>
      </c>
      <c r="AE1061" s="113">
        <v>1018</v>
      </c>
      <c r="AF1061" s="69">
        <v>-7.7972709551656916E-3</v>
      </c>
    </row>
    <row r="1062" spans="23:32">
      <c r="W1062" t="s">
        <v>168</v>
      </c>
      <c r="X1062" t="s">
        <v>1472</v>
      </c>
      <c r="Y1062" s="112">
        <v>71805.062054851005</v>
      </c>
      <c r="Z1062" s="69">
        <v>8.6826122313232723E-4</v>
      </c>
      <c r="AC1062" t="s">
        <v>169</v>
      </c>
      <c r="AD1062" t="s">
        <v>1472</v>
      </c>
      <c r="AE1062" s="113">
        <v>1016</v>
      </c>
      <c r="AF1062" s="69">
        <v>-1.9646365422396617E-3</v>
      </c>
    </row>
    <row r="1063" spans="23:32">
      <c r="W1063" t="s">
        <v>168</v>
      </c>
      <c r="X1063" t="s">
        <v>1473</v>
      </c>
      <c r="Y1063" s="112">
        <v>72340.831610116205</v>
      </c>
      <c r="Z1063" s="69">
        <v>7.4614454738013425E-3</v>
      </c>
      <c r="AC1063" t="s">
        <v>169</v>
      </c>
      <c r="AD1063" t="s">
        <v>1473</v>
      </c>
      <c r="AE1063" s="113">
        <v>1020</v>
      </c>
      <c r="AF1063" s="69">
        <v>3.937007874015741E-3</v>
      </c>
    </row>
    <row r="1064" spans="23:32">
      <c r="W1064" t="s">
        <v>168</v>
      </c>
      <c r="X1064" t="s">
        <v>1474</v>
      </c>
      <c r="Y1064" s="112">
        <v>73003.590724534006</v>
      </c>
      <c r="Z1064" s="69">
        <v>9.1616186829281965E-3</v>
      </c>
      <c r="AC1064" t="s">
        <v>169</v>
      </c>
      <c r="AD1064" t="s">
        <v>1474</v>
      </c>
      <c r="AE1064" s="113">
        <v>1022</v>
      </c>
      <c r="AF1064" s="69">
        <v>1.9607843137254832E-3</v>
      </c>
    </row>
    <row r="1065" spans="23:32">
      <c r="W1065" t="s">
        <v>168</v>
      </c>
      <c r="X1065" t="s">
        <v>1475</v>
      </c>
      <c r="Y1065" s="112">
        <v>72750.499904251104</v>
      </c>
      <c r="Z1065" s="69">
        <v>-3.466827011809559E-3</v>
      </c>
      <c r="AC1065" t="s">
        <v>169</v>
      </c>
      <c r="AD1065" t="s">
        <v>1475</v>
      </c>
      <c r="AE1065" s="113">
        <v>1022</v>
      </c>
      <c r="AF1065" s="69">
        <v>0</v>
      </c>
    </row>
    <row r="1066" spans="23:32">
      <c r="W1066" t="s">
        <v>168</v>
      </c>
      <c r="X1066" t="s">
        <v>1476</v>
      </c>
      <c r="Y1066" s="112">
        <v>72685.081709229504</v>
      </c>
      <c r="Z1066" s="69">
        <v>-8.9921299658013432E-4</v>
      </c>
      <c r="AC1066" t="s">
        <v>169</v>
      </c>
      <c r="AD1066" t="s">
        <v>1476</v>
      </c>
      <c r="AE1066" s="113">
        <v>1022</v>
      </c>
      <c r="AF1066" s="69">
        <v>0</v>
      </c>
    </row>
    <row r="1067" spans="23:32">
      <c r="W1067" t="s">
        <v>168</v>
      </c>
      <c r="X1067" t="s">
        <v>1477</v>
      </c>
      <c r="Y1067" s="112">
        <v>72768.529923128604</v>
      </c>
      <c r="Z1067" s="69">
        <v>1.1480789721463047E-3</v>
      </c>
      <c r="AC1067" t="s">
        <v>169</v>
      </c>
      <c r="AD1067" t="s">
        <v>1477</v>
      </c>
      <c r="AE1067" s="113">
        <v>1024</v>
      </c>
      <c r="AF1067" s="69">
        <v>1.9569471624265589E-3</v>
      </c>
    </row>
    <row r="1068" spans="23:32">
      <c r="W1068" t="s">
        <v>168</v>
      </c>
      <c r="X1068" t="s">
        <v>1478</v>
      </c>
      <c r="Y1068" s="112">
        <v>73084.046669740696</v>
      </c>
      <c r="Z1068" s="69">
        <v>4.3358955711403357E-3</v>
      </c>
      <c r="AC1068" t="s">
        <v>169</v>
      </c>
      <c r="AD1068" t="s">
        <v>1478</v>
      </c>
      <c r="AE1068" s="113">
        <v>1026</v>
      </c>
      <c r="AF1068" s="69">
        <v>1.953125E-3</v>
      </c>
    </row>
    <row r="1069" spans="23:32">
      <c r="W1069" t="s">
        <v>168</v>
      </c>
      <c r="X1069" t="s">
        <v>1479</v>
      </c>
      <c r="Y1069" s="112">
        <v>73119.593567476797</v>
      </c>
      <c r="Z1069" s="69">
        <v>4.8638381912180506E-4</v>
      </c>
      <c r="AC1069" t="s">
        <v>169</v>
      </c>
      <c r="AD1069" t="s">
        <v>1479</v>
      </c>
      <c r="AE1069" s="113">
        <v>1020</v>
      </c>
      <c r="AF1069" s="69">
        <v>-5.8479532163743242E-3</v>
      </c>
    </row>
    <row r="1070" spans="23:32">
      <c r="W1070" t="s">
        <v>168</v>
      </c>
      <c r="X1070" t="s">
        <v>1480</v>
      </c>
      <c r="Y1070" s="112">
        <v>73060.066545939801</v>
      </c>
      <c r="Z1070" s="69">
        <v>-8.1410492909894661E-4</v>
      </c>
      <c r="AC1070" t="s">
        <v>169</v>
      </c>
      <c r="AD1070" t="s">
        <v>1480</v>
      </c>
      <c r="AE1070" s="113">
        <v>1040</v>
      </c>
      <c r="AF1070" s="69">
        <v>1.9607843137254832E-2</v>
      </c>
    </row>
    <row r="1071" spans="23:32">
      <c r="W1071" t="s">
        <v>168</v>
      </c>
      <c r="X1071" t="s">
        <v>1481</v>
      </c>
      <c r="Y1071" s="112">
        <v>73557.890684598402</v>
      </c>
      <c r="Z1071" s="69">
        <v>6.8139020698205766E-3</v>
      </c>
      <c r="AC1071" t="s">
        <v>169</v>
      </c>
      <c r="AD1071" t="s">
        <v>1481</v>
      </c>
      <c r="AE1071" s="113">
        <v>1046</v>
      </c>
      <c r="AF1071" s="69">
        <v>5.7692307692307487E-3</v>
      </c>
    </row>
    <row r="1072" spans="23:32">
      <c r="W1072" t="s">
        <v>168</v>
      </c>
      <c r="X1072" t="s">
        <v>1482</v>
      </c>
      <c r="Y1072" s="112">
        <v>74378.071844495804</v>
      </c>
      <c r="Z1072" s="69">
        <v>1.1150145174964043E-2</v>
      </c>
      <c r="AC1072" t="s">
        <v>169</v>
      </c>
      <c r="AD1072" t="s">
        <v>1482</v>
      </c>
      <c r="AE1072" s="113">
        <v>1048</v>
      </c>
      <c r="AF1072" s="69">
        <v>1.9120458891013214E-3</v>
      </c>
    </row>
    <row r="1073" spans="23:32">
      <c r="W1073" t="s">
        <v>168</v>
      </c>
      <c r="X1073" t="s">
        <v>1483</v>
      </c>
      <c r="Y1073" s="112">
        <v>74905.787565071907</v>
      </c>
      <c r="Z1073" s="69">
        <v>7.0950443792010542E-3</v>
      </c>
      <c r="AC1073" t="s">
        <v>169</v>
      </c>
      <c r="AD1073" t="s">
        <v>1483</v>
      </c>
      <c r="AE1073" s="113">
        <v>1048</v>
      </c>
      <c r="AF1073" s="69">
        <v>0</v>
      </c>
    </row>
    <row r="1074" spans="23:32">
      <c r="W1074" t="s">
        <v>168</v>
      </c>
      <c r="X1074" t="s">
        <v>1484</v>
      </c>
      <c r="Y1074" s="112">
        <v>74510.830104923603</v>
      </c>
      <c r="Z1074" s="69">
        <v>-5.2727228827972317E-3</v>
      </c>
      <c r="AC1074" t="s">
        <v>169</v>
      </c>
      <c r="AD1074" t="s">
        <v>1484</v>
      </c>
      <c r="AE1074" s="113">
        <v>1048</v>
      </c>
      <c r="AF1074" s="69">
        <v>0</v>
      </c>
    </row>
    <row r="1075" spans="23:32">
      <c r="W1075" t="s">
        <v>168</v>
      </c>
      <c r="X1075" t="s">
        <v>1485</v>
      </c>
      <c r="Y1075" s="112">
        <v>73896.176274101206</v>
      </c>
      <c r="Z1075" s="69">
        <v>-8.2491878020531928E-3</v>
      </c>
      <c r="AC1075" t="s">
        <v>169</v>
      </c>
      <c r="AD1075" t="s">
        <v>1485</v>
      </c>
      <c r="AE1075" s="113">
        <v>1050</v>
      </c>
      <c r="AF1075" s="69">
        <v>1.9083969465649719E-3</v>
      </c>
    </row>
    <row r="1076" spans="23:32">
      <c r="W1076" t="s">
        <v>168</v>
      </c>
      <c r="X1076" t="s">
        <v>1486</v>
      </c>
      <c r="Y1076" s="112">
        <v>74189.724058238105</v>
      </c>
      <c r="Z1076" s="69">
        <v>3.9724353672652146E-3</v>
      </c>
      <c r="AC1076" t="s">
        <v>169</v>
      </c>
      <c r="AD1076" t="s">
        <v>1486</v>
      </c>
      <c r="AE1076" s="113">
        <v>1048</v>
      </c>
      <c r="AF1076" s="69">
        <v>-1.9047619047618536E-3</v>
      </c>
    </row>
    <row r="1077" spans="23:32">
      <c r="W1077" t="s">
        <v>168</v>
      </c>
      <c r="X1077" t="s">
        <v>1487</v>
      </c>
      <c r="Y1077" s="112">
        <v>73059.7054202906</v>
      </c>
      <c r="Z1077" s="69">
        <v>-1.5231471100505156E-2</v>
      </c>
      <c r="AC1077" t="s">
        <v>169</v>
      </c>
      <c r="AD1077" t="s">
        <v>1487</v>
      </c>
      <c r="AE1077" s="113">
        <v>1038</v>
      </c>
      <c r="AF1077" s="69">
        <v>-9.5419847328244156E-3</v>
      </c>
    </row>
    <row r="1078" spans="23:32">
      <c r="W1078" t="s">
        <v>168</v>
      </c>
      <c r="X1078" t="s">
        <v>1488</v>
      </c>
      <c r="Y1078" s="112">
        <v>72649.799616326607</v>
      </c>
      <c r="Z1078" s="69">
        <v>-5.6105592214741318E-3</v>
      </c>
      <c r="AC1078" t="s">
        <v>169</v>
      </c>
      <c r="AD1078" t="s">
        <v>1488</v>
      </c>
      <c r="AE1078" s="113">
        <v>1036</v>
      </c>
      <c r="AF1078" s="69">
        <v>-1.9267822736031004E-3</v>
      </c>
    </row>
    <row r="1079" spans="23:32">
      <c r="W1079" t="s">
        <v>168</v>
      </c>
      <c r="X1079" t="s">
        <v>1489</v>
      </c>
      <c r="Y1079" s="112">
        <v>73411.753337251503</v>
      </c>
      <c r="Z1079" s="69">
        <v>1.0488036098500908E-2</v>
      </c>
      <c r="AC1079" t="s">
        <v>169</v>
      </c>
      <c r="AD1079" t="s">
        <v>1489</v>
      </c>
      <c r="AE1079" s="113">
        <v>1046</v>
      </c>
      <c r="AF1079" s="69">
        <v>9.6525096525097442E-3</v>
      </c>
    </row>
    <row r="1080" spans="23:32">
      <c r="W1080" t="s">
        <v>168</v>
      </c>
      <c r="X1080" t="s">
        <v>1490</v>
      </c>
      <c r="Y1080" s="112">
        <v>74032.432203986798</v>
      </c>
      <c r="Z1080" s="69">
        <v>8.4547615132404275E-3</v>
      </c>
      <c r="AC1080" t="s">
        <v>169</v>
      </c>
      <c r="AD1080" t="s">
        <v>1490</v>
      </c>
      <c r="AE1080" s="113">
        <v>1046</v>
      </c>
      <c r="AF1080" s="69">
        <v>0</v>
      </c>
    </row>
    <row r="1081" spans="23:32">
      <c r="W1081" t="s">
        <v>168</v>
      </c>
      <c r="X1081" t="s">
        <v>1491</v>
      </c>
      <c r="Y1081" s="112">
        <v>74175.467821981496</v>
      </c>
      <c r="Z1081" s="69">
        <v>1.932066983840075E-3</v>
      </c>
      <c r="AC1081" t="s">
        <v>169</v>
      </c>
      <c r="AD1081" t="s">
        <v>1491</v>
      </c>
      <c r="AE1081" s="113">
        <v>1048</v>
      </c>
      <c r="AF1081" s="69">
        <v>1.9120458891013214E-3</v>
      </c>
    </row>
    <row r="1082" spans="23:32">
      <c r="W1082" t="s">
        <v>168</v>
      </c>
      <c r="X1082" t="s">
        <v>1492</v>
      </c>
      <c r="Y1082" s="112">
        <v>74011.666491359196</v>
      </c>
      <c r="Z1082" s="69">
        <v>-2.2082952144693024E-3</v>
      </c>
      <c r="AC1082" t="s">
        <v>169</v>
      </c>
      <c r="AD1082" t="s">
        <v>1492</v>
      </c>
      <c r="AE1082" s="113">
        <v>1036</v>
      </c>
      <c r="AF1082" s="69">
        <v>-1.1450381679389277E-2</v>
      </c>
    </row>
    <row r="1083" spans="23:32">
      <c r="W1083" t="s">
        <v>168</v>
      </c>
      <c r="X1083" t="s">
        <v>1493</v>
      </c>
      <c r="Y1083" s="112">
        <v>74336.170433369305</v>
      </c>
      <c r="Z1083" s="69">
        <v>4.3844971663757892E-3</v>
      </c>
      <c r="AC1083" t="s">
        <v>169</v>
      </c>
      <c r="AD1083" t="s">
        <v>1493</v>
      </c>
      <c r="AE1083" s="113">
        <v>1050</v>
      </c>
      <c r="AF1083" s="69">
        <v>1.3513513513513598E-2</v>
      </c>
    </row>
    <row r="1084" spans="23:32">
      <c r="W1084" t="s">
        <v>168</v>
      </c>
      <c r="X1084" t="s">
        <v>1494</v>
      </c>
      <c r="Y1084" s="112">
        <v>74264.6803777397</v>
      </c>
      <c r="Z1084" s="69">
        <v>-9.6171292135216468E-4</v>
      </c>
      <c r="AC1084" t="s">
        <v>169</v>
      </c>
      <c r="AD1084" t="s">
        <v>1494</v>
      </c>
      <c r="AE1084" s="113">
        <v>1052</v>
      </c>
      <c r="AF1084" s="69">
        <v>1.9047619047618536E-3</v>
      </c>
    </row>
    <row r="1085" spans="23:32">
      <c r="W1085" t="s">
        <v>168</v>
      </c>
      <c r="X1085" t="s">
        <v>1495</v>
      </c>
      <c r="Y1085" s="112">
        <v>74428.099330383498</v>
      </c>
      <c r="Z1085" s="69">
        <v>2.2004935833910277E-3</v>
      </c>
      <c r="AC1085" t="s">
        <v>169</v>
      </c>
      <c r="AD1085" t="s">
        <v>1495</v>
      </c>
      <c r="AE1085" s="113">
        <v>1064</v>
      </c>
      <c r="AF1085" s="69">
        <v>1.1406844106463865E-2</v>
      </c>
    </row>
    <row r="1086" spans="23:32">
      <c r="W1086" t="s">
        <v>168</v>
      </c>
      <c r="X1086" t="s">
        <v>1496</v>
      </c>
      <c r="Y1086" s="112">
        <v>74736.546808093597</v>
      </c>
      <c r="Z1086" s="69">
        <v>4.1442342406314836E-3</v>
      </c>
      <c r="AC1086" t="s">
        <v>169</v>
      </c>
      <c r="AD1086" t="s">
        <v>1496</v>
      </c>
      <c r="AE1086" s="113">
        <v>1068</v>
      </c>
      <c r="AF1086" s="69">
        <v>3.759398496240518E-3</v>
      </c>
    </row>
    <row r="1087" spans="23:32">
      <c r="W1087" t="s">
        <v>168</v>
      </c>
      <c r="X1087" t="s">
        <v>1497</v>
      </c>
      <c r="Y1087" s="112">
        <v>75170.387734346601</v>
      </c>
      <c r="Z1087" s="69">
        <v>5.8049367382067008E-3</v>
      </c>
      <c r="AC1087" t="s">
        <v>169</v>
      </c>
      <c r="AD1087" t="s">
        <v>1497</v>
      </c>
      <c r="AE1087" s="113">
        <v>1090</v>
      </c>
      <c r="AF1087" s="69">
        <v>2.0599250936329527E-2</v>
      </c>
    </row>
    <row r="1088" spans="23:32">
      <c r="W1088" t="s">
        <v>168</v>
      </c>
      <c r="X1088" t="s">
        <v>1498</v>
      </c>
      <c r="Y1088" s="112">
        <v>74127.829127951205</v>
      </c>
      <c r="Z1088" s="69">
        <v>-1.3869272699241875E-2</v>
      </c>
      <c r="AC1088" t="s">
        <v>169</v>
      </c>
      <c r="AD1088" t="s">
        <v>1498</v>
      </c>
      <c r="AE1088" s="113">
        <v>1082</v>
      </c>
      <c r="AF1088" s="69">
        <v>-7.3394495412844041E-3</v>
      </c>
    </row>
    <row r="1089" spans="23:32">
      <c r="W1089" t="s">
        <v>168</v>
      </c>
      <c r="X1089" t="s">
        <v>1499</v>
      </c>
      <c r="Y1089" s="112">
        <v>74228.200485883601</v>
      </c>
      <c r="Z1089" s="69">
        <v>1.3540307211634683E-3</v>
      </c>
      <c r="AC1089" t="s">
        <v>169</v>
      </c>
      <c r="AD1089" t="s">
        <v>1499</v>
      </c>
      <c r="AE1089" s="113">
        <v>1074</v>
      </c>
      <c r="AF1089" s="69">
        <v>-7.3937153419593171E-3</v>
      </c>
    </row>
    <row r="1090" spans="23:32">
      <c r="W1090" t="s">
        <v>168</v>
      </c>
      <c r="X1090" t="s">
        <v>1500</v>
      </c>
      <c r="Y1090" s="112">
        <v>73990.262457269404</v>
      </c>
      <c r="Z1090" s="69">
        <v>-3.2054936945352663E-3</v>
      </c>
      <c r="AC1090" t="s">
        <v>169</v>
      </c>
      <c r="AD1090" t="s">
        <v>1500</v>
      </c>
      <c r="AE1090" s="113">
        <v>1084</v>
      </c>
      <c r="AF1090" s="69">
        <v>9.3109869646181842E-3</v>
      </c>
    </row>
    <row r="1091" spans="23:32">
      <c r="W1091" t="s">
        <v>168</v>
      </c>
      <c r="X1091" t="s">
        <v>1501</v>
      </c>
      <c r="Y1091" s="112">
        <v>73846.0911743693</v>
      </c>
      <c r="Z1091" s="69">
        <v>-1.9485169819929427E-3</v>
      </c>
      <c r="AC1091" t="s">
        <v>169</v>
      </c>
      <c r="AD1091" t="s">
        <v>1501</v>
      </c>
      <c r="AE1091" s="113">
        <v>1088</v>
      </c>
      <c r="AF1091" s="69">
        <v>3.6900369003689537E-3</v>
      </c>
    </row>
    <row r="1092" spans="23:32">
      <c r="W1092" t="s">
        <v>168</v>
      </c>
      <c r="X1092" t="s">
        <v>1502</v>
      </c>
      <c r="Y1092" s="112">
        <v>73715.288056913996</v>
      </c>
      <c r="Z1092" s="69">
        <v>-1.7712937188028022E-3</v>
      </c>
      <c r="AC1092" t="s">
        <v>169</v>
      </c>
      <c r="AD1092" t="s">
        <v>1502</v>
      </c>
      <c r="AE1092" s="113">
        <v>1086</v>
      </c>
      <c r="AF1092" s="69">
        <v>-1.8382352941176405E-3</v>
      </c>
    </row>
    <row r="1093" spans="23:32">
      <c r="W1093" t="s">
        <v>168</v>
      </c>
      <c r="X1093" t="s">
        <v>1503</v>
      </c>
      <c r="Y1093" s="112">
        <v>74263.784229164594</v>
      </c>
      <c r="Z1093" s="69">
        <v>7.4407383693204654E-3</v>
      </c>
      <c r="AC1093" t="s">
        <v>169</v>
      </c>
      <c r="AD1093" t="s">
        <v>1503</v>
      </c>
      <c r="AE1093" s="113">
        <v>1078</v>
      </c>
      <c r="AF1093" s="69">
        <v>-7.3664825046040328E-3</v>
      </c>
    </row>
    <row r="1094" spans="23:32">
      <c r="W1094" t="s">
        <v>168</v>
      </c>
      <c r="X1094" t="s">
        <v>1504</v>
      </c>
      <c r="Y1094" s="112">
        <v>74122.767678001794</v>
      </c>
      <c r="Z1094" s="69">
        <v>-1.8988602941057975E-3</v>
      </c>
      <c r="AC1094" t="s">
        <v>169</v>
      </c>
      <c r="AD1094" t="s">
        <v>1504</v>
      </c>
      <c r="AE1094" s="113">
        <v>1086</v>
      </c>
      <c r="AF1094" s="69">
        <v>7.4211502782930427E-3</v>
      </c>
    </row>
    <row r="1095" spans="23:32">
      <c r="W1095" t="s">
        <v>168</v>
      </c>
      <c r="X1095" t="s">
        <v>1505</v>
      </c>
      <c r="Y1095" s="112">
        <v>74225.681941881601</v>
      </c>
      <c r="Z1095" s="69">
        <v>1.3884298590531863E-3</v>
      </c>
      <c r="AC1095" t="s">
        <v>169</v>
      </c>
      <c r="AD1095" t="s">
        <v>1505</v>
      </c>
      <c r="AE1095" s="113">
        <v>1102</v>
      </c>
      <c r="AF1095" s="69">
        <v>1.4732965009208066E-2</v>
      </c>
    </row>
    <row r="1096" spans="23:32">
      <c r="W1096" t="s">
        <v>168</v>
      </c>
      <c r="X1096" t="s">
        <v>1506</v>
      </c>
      <c r="Y1096" s="112">
        <v>73883.027352064004</v>
      </c>
      <c r="Z1096" s="69">
        <v>-4.6163885713558228E-3</v>
      </c>
      <c r="AC1096" t="s">
        <v>169</v>
      </c>
      <c r="AD1096" t="s">
        <v>1506</v>
      </c>
      <c r="AE1096" s="113">
        <v>1120</v>
      </c>
      <c r="AF1096" s="69">
        <v>1.6333938294010864E-2</v>
      </c>
    </row>
    <row r="1097" spans="23:32">
      <c r="W1097" t="s">
        <v>168</v>
      </c>
      <c r="X1097" t="s">
        <v>1507</v>
      </c>
      <c r="Y1097" s="112">
        <v>73865.9618174731</v>
      </c>
      <c r="Z1097" s="69">
        <v>-2.3098044574676457E-4</v>
      </c>
      <c r="AC1097" t="s">
        <v>169</v>
      </c>
      <c r="AD1097" t="s">
        <v>1507</v>
      </c>
      <c r="AE1097" s="113">
        <v>1148</v>
      </c>
      <c r="AF1097" s="69">
        <v>2.4999999999999911E-2</v>
      </c>
    </row>
    <row r="1098" spans="23:32">
      <c r="W1098" t="s">
        <v>168</v>
      </c>
      <c r="X1098" t="s">
        <v>1508</v>
      </c>
      <c r="Y1098" s="112">
        <v>73837.777611585494</v>
      </c>
      <c r="Z1098" s="69">
        <v>-3.8155877476087063E-4</v>
      </c>
      <c r="AC1098" t="s">
        <v>169</v>
      </c>
      <c r="AD1098" t="s">
        <v>1508</v>
      </c>
      <c r="AE1098" s="113">
        <v>1128</v>
      </c>
      <c r="AF1098" s="69">
        <v>-1.7421602787456414E-2</v>
      </c>
    </row>
    <row r="1099" spans="23:32">
      <c r="W1099" t="s">
        <v>168</v>
      </c>
      <c r="X1099" t="s">
        <v>1509</v>
      </c>
      <c r="Y1099" s="112">
        <v>74343.849746558699</v>
      </c>
      <c r="Z1099" s="69">
        <v>6.85383757939384E-3</v>
      </c>
      <c r="AC1099" t="s">
        <v>169</v>
      </c>
      <c r="AD1099" t="s">
        <v>1509</v>
      </c>
      <c r="AE1099" s="113">
        <v>1128</v>
      </c>
      <c r="AF1099" s="69">
        <v>0</v>
      </c>
    </row>
    <row r="1100" spans="23:32">
      <c r="W1100" t="s">
        <v>168</v>
      </c>
      <c r="X1100" t="s">
        <v>1510</v>
      </c>
      <c r="Y1100" s="112">
        <v>75906.7364449569</v>
      </c>
      <c r="Z1100" s="69">
        <v>2.1022407418046729E-2</v>
      </c>
      <c r="AC1100" t="s">
        <v>169</v>
      </c>
      <c r="AD1100" t="s">
        <v>1510</v>
      </c>
      <c r="AE1100" s="113">
        <v>1150</v>
      </c>
      <c r="AF1100" s="69">
        <v>1.9503546099290725E-2</v>
      </c>
    </row>
    <row r="1101" spans="23:32">
      <c r="W1101" t="s">
        <v>168</v>
      </c>
      <c r="X1101" t="s">
        <v>1511</v>
      </c>
      <c r="Y1101" s="112">
        <v>76478.667329384698</v>
      </c>
      <c r="Z1101" s="69">
        <v>7.5346525382833374E-3</v>
      </c>
      <c r="AC1101" t="s">
        <v>169</v>
      </c>
      <c r="AD1101" t="s">
        <v>1511</v>
      </c>
      <c r="AE1101" s="113">
        <v>1154</v>
      </c>
      <c r="AF1101" s="69">
        <v>3.4782608695651529E-3</v>
      </c>
    </row>
    <row r="1102" spans="23:32">
      <c r="W1102" t="s">
        <v>168</v>
      </c>
      <c r="X1102" t="s">
        <v>1512</v>
      </c>
      <c r="Y1102" s="112">
        <v>76250.505890917193</v>
      </c>
      <c r="Z1102" s="69">
        <v>-2.9833343916002564E-3</v>
      </c>
      <c r="AC1102" t="s">
        <v>169</v>
      </c>
      <c r="AD1102" t="s">
        <v>1512</v>
      </c>
      <c r="AE1102" s="113">
        <v>1176</v>
      </c>
      <c r="AF1102" s="69">
        <v>1.906412478336228E-2</v>
      </c>
    </row>
    <row r="1103" spans="23:32">
      <c r="W1103" t="s">
        <v>168</v>
      </c>
      <c r="X1103" t="s">
        <v>1513</v>
      </c>
      <c r="Y1103" s="112">
        <v>76890.096136848195</v>
      </c>
      <c r="Z1103" s="69">
        <v>8.3880131476896658E-3</v>
      </c>
      <c r="AC1103" t="s">
        <v>169</v>
      </c>
      <c r="AD1103" t="s">
        <v>1513</v>
      </c>
      <c r="AE1103" s="113">
        <v>1178</v>
      </c>
      <c r="AF1103" s="69">
        <v>1.7006802721089009E-3</v>
      </c>
    </row>
    <row r="1104" spans="23:32">
      <c r="W1104" t="s">
        <v>168</v>
      </c>
      <c r="X1104" t="s">
        <v>1514</v>
      </c>
      <c r="Y1104" s="112">
        <v>76966.696870118802</v>
      </c>
      <c r="Z1104" s="69">
        <v>9.9623666921000442E-4</v>
      </c>
      <c r="AC1104" t="s">
        <v>169</v>
      </c>
      <c r="AD1104" t="s">
        <v>1514</v>
      </c>
      <c r="AE1104" s="113">
        <v>1194</v>
      </c>
      <c r="AF1104" s="69">
        <v>1.3582342954159499E-2</v>
      </c>
    </row>
    <row r="1105" spans="23:32">
      <c r="W1105" t="s">
        <v>168</v>
      </c>
      <c r="X1105" t="s">
        <v>1515</v>
      </c>
      <c r="Y1105" s="112">
        <v>77123.763820320994</v>
      </c>
      <c r="Z1105" s="69">
        <v>2.040713147236195E-3</v>
      </c>
      <c r="AC1105" t="s">
        <v>169</v>
      </c>
      <c r="AD1105" t="s">
        <v>1515</v>
      </c>
      <c r="AE1105" s="113">
        <v>1212</v>
      </c>
      <c r="AF1105" s="69">
        <v>1.5075376884422065E-2</v>
      </c>
    </row>
    <row r="1106" spans="23:32">
      <c r="W1106" t="s">
        <v>168</v>
      </c>
      <c r="X1106" t="s">
        <v>1516</v>
      </c>
      <c r="Y1106" s="112">
        <v>77766.319527581203</v>
      </c>
      <c r="Z1106" s="69">
        <v>8.3314879283795662E-3</v>
      </c>
      <c r="AC1106" t="s">
        <v>169</v>
      </c>
      <c r="AD1106" t="s">
        <v>1516</v>
      </c>
      <c r="AE1106" s="113">
        <v>1202</v>
      </c>
      <c r="AF1106" s="69">
        <v>-8.2508250825082952E-3</v>
      </c>
    </row>
    <row r="1107" spans="23:32">
      <c r="W1107" t="s">
        <v>168</v>
      </c>
      <c r="X1107" t="s">
        <v>1517</v>
      </c>
      <c r="Y1107" s="112">
        <v>77771.119072513</v>
      </c>
      <c r="Z1107" s="69">
        <v>6.1717527085614066E-5</v>
      </c>
      <c r="AC1107" t="s">
        <v>169</v>
      </c>
      <c r="AD1107" t="s">
        <v>1517</v>
      </c>
      <c r="AE1107" s="113">
        <v>1188</v>
      </c>
      <c r="AF1107" s="69">
        <v>-1.1647254575707144E-2</v>
      </c>
    </row>
    <row r="1108" spans="23:32">
      <c r="W1108" t="s">
        <v>168</v>
      </c>
      <c r="X1108" t="s">
        <v>1518</v>
      </c>
      <c r="Y1108" s="112">
        <v>79253.012077788502</v>
      </c>
      <c r="Z1108" s="69">
        <v>1.9054541363790811E-2</v>
      </c>
      <c r="AC1108" t="s">
        <v>169</v>
      </c>
      <c r="AD1108" t="s">
        <v>1518</v>
      </c>
      <c r="AE1108" s="113">
        <v>1206</v>
      </c>
      <c r="AF1108" s="69">
        <v>1.5151515151515138E-2</v>
      </c>
    </row>
    <row r="1109" spans="23:32">
      <c r="W1109" t="s">
        <v>168</v>
      </c>
      <c r="X1109" t="s">
        <v>1519</v>
      </c>
      <c r="Y1109" s="112">
        <v>77965.779783747799</v>
      </c>
      <c r="Z1109" s="69">
        <v>-1.6242061472405034E-2</v>
      </c>
      <c r="AC1109" t="s">
        <v>169</v>
      </c>
      <c r="AD1109" t="s">
        <v>1519</v>
      </c>
      <c r="AE1109" s="113">
        <v>1206</v>
      </c>
      <c r="AF1109" s="69">
        <v>0</v>
      </c>
    </row>
    <row r="1110" spans="23:32">
      <c r="W1110" t="s">
        <v>168</v>
      </c>
      <c r="X1110" t="s">
        <v>1520</v>
      </c>
      <c r="Y1110" s="112">
        <v>79096.824098849698</v>
      </c>
      <c r="Z1110" s="69">
        <v>1.450693263427949E-2</v>
      </c>
      <c r="AC1110" t="s">
        <v>169</v>
      </c>
      <c r="AD1110" t="s">
        <v>1520</v>
      </c>
      <c r="AE1110" s="113">
        <v>1216</v>
      </c>
      <c r="AF1110" s="69">
        <v>8.2918739635158278E-3</v>
      </c>
    </row>
    <row r="1111" spans="23:32">
      <c r="W1111" t="s">
        <v>168</v>
      </c>
      <c r="X1111" t="s">
        <v>1521</v>
      </c>
      <c r="Y1111" s="112">
        <v>79229.237624784306</v>
      </c>
      <c r="Z1111" s="69">
        <v>1.6740688067213849E-3</v>
      </c>
      <c r="AC1111" t="s">
        <v>169</v>
      </c>
      <c r="AD1111" t="s">
        <v>1521</v>
      </c>
      <c r="AE1111" s="113">
        <v>1228</v>
      </c>
      <c r="AF1111" s="69">
        <v>9.8684210526316374E-3</v>
      </c>
    </row>
    <row r="1112" spans="23:32">
      <c r="W1112" t="s">
        <v>168</v>
      </c>
      <c r="X1112" t="s">
        <v>1522</v>
      </c>
      <c r="Y1112" s="112">
        <v>79551.804191957897</v>
      </c>
      <c r="Z1112" s="69">
        <v>4.0713072199585199E-3</v>
      </c>
      <c r="AC1112" t="s">
        <v>169</v>
      </c>
      <c r="AD1112" t="s">
        <v>1522</v>
      </c>
      <c r="AE1112" s="113">
        <v>1244</v>
      </c>
      <c r="AF1112" s="69">
        <v>1.3029315960912058E-2</v>
      </c>
    </row>
    <row r="1113" spans="23:32">
      <c r="W1113" t="s">
        <v>168</v>
      </c>
      <c r="X1113" t="s">
        <v>1523</v>
      </c>
      <c r="Y1113" s="112">
        <v>79471.580300312198</v>
      </c>
      <c r="Z1113" s="69">
        <v>-1.0084484250303394E-3</v>
      </c>
      <c r="AC1113" t="s">
        <v>169</v>
      </c>
      <c r="AD1113" t="s">
        <v>1523</v>
      </c>
      <c r="AE1113" s="113">
        <v>1248</v>
      </c>
      <c r="AF1113" s="69">
        <v>3.215434083601254E-3</v>
      </c>
    </row>
    <row r="1114" spans="23:32">
      <c r="W1114" t="s">
        <v>168</v>
      </c>
      <c r="X1114" t="s">
        <v>1524</v>
      </c>
      <c r="Y1114" s="112">
        <v>80056.082610127894</v>
      </c>
      <c r="Z1114" s="69">
        <v>7.3548595310040099E-3</v>
      </c>
      <c r="AC1114" t="s">
        <v>169</v>
      </c>
      <c r="AD1114" t="s">
        <v>1524</v>
      </c>
      <c r="AE1114" s="113">
        <v>1254</v>
      </c>
      <c r="AF1114" s="69">
        <v>4.8076923076922906E-3</v>
      </c>
    </row>
    <row r="1115" spans="23:32">
      <c r="W1115" t="s">
        <v>168</v>
      </c>
      <c r="X1115" t="s">
        <v>1525</v>
      </c>
      <c r="Y1115" s="112">
        <v>79033.998356126307</v>
      </c>
      <c r="Z1115" s="69">
        <v>-1.276710301925621E-2</v>
      </c>
      <c r="AC1115" t="s">
        <v>169</v>
      </c>
      <c r="AD1115" t="s">
        <v>1525</v>
      </c>
      <c r="AE1115" s="113">
        <v>1258</v>
      </c>
      <c r="AF1115" s="69">
        <v>3.1897926634769647E-3</v>
      </c>
    </row>
    <row r="1116" spans="23:32">
      <c r="W1116" t="s">
        <v>168</v>
      </c>
      <c r="X1116" t="s">
        <v>1526</v>
      </c>
      <c r="Y1116" s="112">
        <v>78374.078075568395</v>
      </c>
      <c r="Z1116" s="69">
        <v>-8.3498278498363998E-3</v>
      </c>
      <c r="AC1116" t="s">
        <v>169</v>
      </c>
      <c r="AD1116" t="s">
        <v>1526</v>
      </c>
      <c r="AE1116" s="113">
        <v>1246</v>
      </c>
      <c r="AF1116" s="69">
        <v>-9.5389507154213238E-3</v>
      </c>
    </row>
    <row r="1117" spans="23:32">
      <c r="W1117" t="s">
        <v>168</v>
      </c>
      <c r="X1117" t="s">
        <v>1527</v>
      </c>
      <c r="Y1117" s="112">
        <v>77936.207198869393</v>
      </c>
      <c r="Z1117" s="69">
        <v>-5.5869349592451156E-3</v>
      </c>
      <c r="AC1117" t="s">
        <v>169</v>
      </c>
      <c r="AD1117" t="s">
        <v>1527</v>
      </c>
      <c r="AE1117" s="113">
        <v>1240</v>
      </c>
      <c r="AF1117" s="69">
        <v>-4.8154093097912964E-3</v>
      </c>
    </row>
    <row r="1118" spans="23:32">
      <c r="W1118" t="s">
        <v>168</v>
      </c>
      <c r="X1118" t="s">
        <v>1528</v>
      </c>
      <c r="Y1118" s="112">
        <v>78204.332251912798</v>
      </c>
      <c r="Z1118" s="69">
        <v>3.4403143632488753E-3</v>
      </c>
      <c r="AC1118" t="s">
        <v>169</v>
      </c>
      <c r="AD1118" t="s">
        <v>1528</v>
      </c>
      <c r="AE1118" s="113">
        <v>1240</v>
      </c>
      <c r="AF1118" s="69">
        <v>0</v>
      </c>
    </row>
    <row r="1119" spans="23:32">
      <c r="W1119" t="s">
        <v>168</v>
      </c>
      <c r="X1119" t="s">
        <v>1529</v>
      </c>
      <c r="Y1119" s="112">
        <v>77690.258016004402</v>
      </c>
      <c r="Z1119" s="69">
        <v>-6.5734751657038348E-3</v>
      </c>
      <c r="AC1119" t="s">
        <v>169</v>
      </c>
      <c r="AD1119" t="s">
        <v>1529</v>
      </c>
      <c r="AE1119" s="113">
        <v>1248</v>
      </c>
      <c r="AF1119" s="69">
        <v>6.4516129032257119E-3</v>
      </c>
    </row>
    <row r="1120" spans="23:32">
      <c r="W1120" t="s">
        <v>168</v>
      </c>
      <c r="X1120" t="s">
        <v>1530</v>
      </c>
      <c r="Y1120" s="112">
        <v>79047.811473219204</v>
      </c>
      <c r="Z1120" s="69">
        <v>1.7473921336895737E-2</v>
      </c>
      <c r="AC1120" t="s">
        <v>169</v>
      </c>
      <c r="AD1120" t="s">
        <v>1530</v>
      </c>
      <c r="AE1120" s="113">
        <v>1284</v>
      </c>
      <c r="AF1120" s="69">
        <v>2.8846153846153744E-2</v>
      </c>
    </row>
    <row r="1121" spans="23:32">
      <c r="W1121" t="s">
        <v>168</v>
      </c>
      <c r="X1121" t="s">
        <v>1531</v>
      </c>
      <c r="Y1121" s="112">
        <v>79279.538221370705</v>
      </c>
      <c r="Z1121" s="69">
        <v>2.9314758224521231E-3</v>
      </c>
      <c r="AC1121" t="s">
        <v>169</v>
      </c>
      <c r="AD1121" t="s">
        <v>1531</v>
      </c>
      <c r="AE1121" s="113">
        <v>1306</v>
      </c>
      <c r="AF1121" s="69">
        <v>1.7133956386292892E-2</v>
      </c>
    </row>
    <row r="1122" spans="23:32">
      <c r="W1122" t="s">
        <v>168</v>
      </c>
      <c r="X1122" t="s">
        <v>1532</v>
      </c>
      <c r="Y1122" s="112">
        <v>79173.138074424307</v>
      </c>
      <c r="Z1122" s="69">
        <v>-1.3420883790884464E-3</v>
      </c>
      <c r="AC1122" t="s">
        <v>169</v>
      </c>
      <c r="AD1122" t="s">
        <v>1532</v>
      </c>
      <c r="AE1122" s="113">
        <v>1300</v>
      </c>
      <c r="AF1122" s="69">
        <v>-4.5941807044410643E-3</v>
      </c>
    </row>
    <row r="1123" spans="23:32">
      <c r="W1123" t="s">
        <v>168</v>
      </c>
      <c r="X1123" t="s">
        <v>1533</v>
      </c>
      <c r="Y1123" s="112">
        <v>79818.376353707907</v>
      </c>
      <c r="Z1123" s="69">
        <v>8.1497120737725748E-3</v>
      </c>
      <c r="AC1123" t="s">
        <v>169</v>
      </c>
      <c r="AD1123" t="s">
        <v>1533</v>
      </c>
      <c r="AE1123" s="113">
        <v>1310</v>
      </c>
      <c r="AF1123" s="69">
        <v>7.692307692307665E-3</v>
      </c>
    </row>
    <row r="1124" spans="23:32">
      <c r="W1124" t="s">
        <v>168</v>
      </c>
      <c r="X1124" t="s">
        <v>1534</v>
      </c>
      <c r="Y1124" s="112">
        <v>80340.080445022599</v>
      </c>
      <c r="Z1124" s="69">
        <v>6.536140111430111E-3</v>
      </c>
      <c r="AC1124" t="s">
        <v>169</v>
      </c>
      <c r="AD1124" t="s">
        <v>1534</v>
      </c>
      <c r="AE1124" s="113">
        <v>1304</v>
      </c>
      <c r="AF1124" s="69">
        <v>-4.5801526717557106E-3</v>
      </c>
    </row>
    <row r="1125" spans="23:32">
      <c r="W1125" t="s">
        <v>168</v>
      </c>
      <c r="X1125" t="s">
        <v>1535</v>
      </c>
      <c r="Y1125" s="112">
        <v>80530.645887837396</v>
      </c>
      <c r="Z1125" s="69">
        <v>2.3719847149668016E-3</v>
      </c>
      <c r="AC1125" t="s">
        <v>169</v>
      </c>
      <c r="AD1125" t="s">
        <v>1535</v>
      </c>
      <c r="AE1125" s="113">
        <v>1292</v>
      </c>
      <c r="AF1125" s="69">
        <v>-9.2024539877300082E-3</v>
      </c>
    </row>
    <row r="1126" spans="23:32">
      <c r="W1126" t="s">
        <v>168</v>
      </c>
      <c r="X1126" t="s">
        <v>1536</v>
      </c>
      <c r="Y1126" s="112">
        <v>80540.067833307199</v>
      </c>
      <c r="Z1126" s="69">
        <v>1.1699826030109328E-4</v>
      </c>
      <c r="AC1126" t="s">
        <v>169</v>
      </c>
      <c r="AD1126" t="s">
        <v>1536</v>
      </c>
      <c r="AE1126" s="113">
        <v>1288</v>
      </c>
      <c r="AF1126" s="69">
        <v>-3.0959752321981782E-3</v>
      </c>
    </row>
    <row r="1127" spans="23:32">
      <c r="W1127" t="s">
        <v>168</v>
      </c>
      <c r="X1127" t="s">
        <v>1537</v>
      </c>
      <c r="Y1127" s="112">
        <v>80165.6442062071</v>
      </c>
      <c r="Z1127" s="69">
        <v>-4.6489112459532356E-3</v>
      </c>
      <c r="AC1127" t="s">
        <v>169</v>
      </c>
      <c r="AD1127" t="s">
        <v>1537</v>
      </c>
      <c r="AE1127" s="113">
        <v>1284</v>
      </c>
      <c r="AF1127" s="69">
        <v>-3.1055900621117516E-3</v>
      </c>
    </row>
    <row r="1128" spans="23:32">
      <c r="W1128" t="s">
        <v>168</v>
      </c>
      <c r="X1128" t="s">
        <v>1538</v>
      </c>
      <c r="Y1128" s="112">
        <v>79720.354254778606</v>
      </c>
      <c r="Z1128" s="69">
        <v>-5.5546232533614237E-3</v>
      </c>
      <c r="AC1128" t="s">
        <v>169</v>
      </c>
      <c r="AD1128" t="s">
        <v>1538</v>
      </c>
      <c r="AE1128" s="113">
        <v>1294</v>
      </c>
      <c r="AF1128" s="69">
        <v>7.7881619937694158E-3</v>
      </c>
    </row>
    <row r="1129" spans="23:32">
      <c r="W1129" t="s">
        <v>168</v>
      </c>
      <c r="X1129" t="s">
        <v>1539</v>
      </c>
      <c r="Y1129" s="112">
        <v>78829.202460290398</v>
      </c>
      <c r="Z1129" s="69">
        <v>-1.1178472584807753E-2</v>
      </c>
      <c r="AC1129" t="s">
        <v>169</v>
      </c>
      <c r="AD1129" t="s">
        <v>1539</v>
      </c>
      <c r="AE1129" s="113">
        <v>1286</v>
      </c>
      <c r="AF1129" s="69">
        <v>-6.1823802163832875E-3</v>
      </c>
    </row>
    <row r="1130" spans="23:32">
      <c r="W1130" t="s">
        <v>168</v>
      </c>
      <c r="X1130" t="s">
        <v>1540</v>
      </c>
      <c r="Y1130" s="112">
        <v>79243.305367165507</v>
      </c>
      <c r="Z1130" s="69">
        <v>5.2531662626387199E-3</v>
      </c>
      <c r="AC1130" t="s">
        <v>169</v>
      </c>
      <c r="AD1130" t="s">
        <v>1540</v>
      </c>
      <c r="AE1130" s="113">
        <v>1276</v>
      </c>
      <c r="AF1130" s="69">
        <v>-7.7760497667185291E-3</v>
      </c>
    </row>
    <row r="1131" spans="23:32">
      <c r="W1131" t="s">
        <v>168</v>
      </c>
      <c r="X1131" t="s">
        <v>1541</v>
      </c>
      <c r="Y1131" s="112">
        <v>78665.143859590506</v>
      </c>
      <c r="Z1131" s="69">
        <v>-7.2960296758969312E-3</v>
      </c>
      <c r="AC1131" t="s">
        <v>169</v>
      </c>
      <c r="AD1131" t="s">
        <v>1541</v>
      </c>
      <c r="AE1131" s="113">
        <v>1262</v>
      </c>
      <c r="AF1131" s="69">
        <v>-1.0971786833855801E-2</v>
      </c>
    </row>
    <row r="1132" spans="23:32">
      <c r="W1132" t="s">
        <v>168</v>
      </c>
      <c r="X1132" t="s">
        <v>1542</v>
      </c>
      <c r="Y1132" s="112">
        <v>78741.8389753792</v>
      </c>
      <c r="Z1132" s="69">
        <v>9.7495678550574283E-4</v>
      </c>
      <c r="AC1132" t="s">
        <v>169</v>
      </c>
      <c r="AD1132" t="s">
        <v>1542</v>
      </c>
      <c r="AE1132" s="113">
        <v>1264</v>
      </c>
      <c r="AF1132" s="69">
        <v>1.5847860538826808E-3</v>
      </c>
    </row>
    <row r="1133" spans="23:32">
      <c r="W1133" t="s">
        <v>168</v>
      </c>
      <c r="X1133" t="s">
        <v>1543</v>
      </c>
      <c r="Y1133" s="112">
        <v>79492.854011742194</v>
      </c>
      <c r="Z1133" s="69">
        <v>9.537687284619123E-3</v>
      </c>
      <c r="AC1133" t="s">
        <v>169</v>
      </c>
      <c r="AD1133" t="s">
        <v>1543</v>
      </c>
      <c r="AE1133" s="113">
        <v>1274</v>
      </c>
      <c r="AF1133" s="69">
        <v>7.9113924050633333E-3</v>
      </c>
    </row>
    <row r="1134" spans="23:32">
      <c r="W1134" t="s">
        <v>168</v>
      </c>
      <c r="X1134" t="s">
        <v>1544</v>
      </c>
      <c r="Y1134" s="112">
        <v>79326.656752108698</v>
      </c>
      <c r="Z1134" s="69">
        <v>-2.0907194954774555E-3</v>
      </c>
      <c r="AC1134" t="s">
        <v>169</v>
      </c>
      <c r="AD1134" t="s">
        <v>1544</v>
      </c>
      <c r="AE1134" s="113">
        <v>1274</v>
      </c>
      <c r="AF1134" s="69">
        <v>0</v>
      </c>
    </row>
    <row r="1135" spans="23:32">
      <c r="W1135" t="s">
        <v>168</v>
      </c>
      <c r="X1135" t="s">
        <v>1545</v>
      </c>
      <c r="Y1135" s="112">
        <v>79787.750858054394</v>
      </c>
      <c r="Z1135" s="69">
        <v>5.81259975932924E-3</v>
      </c>
      <c r="AC1135" t="s">
        <v>169</v>
      </c>
      <c r="AD1135" t="s">
        <v>1545</v>
      </c>
      <c r="AE1135" s="113">
        <v>1286</v>
      </c>
      <c r="AF1135" s="69">
        <v>9.4191522762951951E-3</v>
      </c>
    </row>
    <row r="1136" spans="23:32">
      <c r="W1136" t="s">
        <v>168</v>
      </c>
      <c r="X1136" t="s">
        <v>1546</v>
      </c>
      <c r="Y1136" s="112">
        <v>79775.141217303797</v>
      </c>
      <c r="Z1136" s="69">
        <v>-1.580398070504252E-4</v>
      </c>
      <c r="AC1136" t="s">
        <v>169</v>
      </c>
      <c r="AD1136" t="s">
        <v>1546</v>
      </c>
      <c r="AE1136" s="113">
        <v>1278</v>
      </c>
      <c r="AF1136" s="69">
        <v>-6.2208398133748455E-3</v>
      </c>
    </row>
    <row r="1137" spans="23:32">
      <c r="W1137" t="s">
        <v>168</v>
      </c>
      <c r="X1137" t="s">
        <v>1547</v>
      </c>
      <c r="Y1137" s="112">
        <v>79973.3715850187</v>
      </c>
      <c r="Z1137" s="69">
        <v>2.4848638898040676E-3</v>
      </c>
      <c r="AC1137" t="s">
        <v>169</v>
      </c>
      <c r="AD1137" t="s">
        <v>1547</v>
      </c>
      <c r="AE1137" s="113">
        <v>1288</v>
      </c>
      <c r="AF1137" s="69">
        <v>7.8247261345851804E-3</v>
      </c>
    </row>
    <row r="1138" spans="23:32">
      <c r="W1138" t="s">
        <v>168</v>
      </c>
      <c r="X1138" t="s">
        <v>1548</v>
      </c>
      <c r="Y1138" s="112">
        <v>80677.319248304993</v>
      </c>
      <c r="Z1138" s="69">
        <v>8.802275674196558E-3</v>
      </c>
      <c r="AC1138" t="s">
        <v>169</v>
      </c>
      <c r="AD1138" t="s">
        <v>1548</v>
      </c>
      <c r="AE1138" s="113">
        <v>1320</v>
      </c>
      <c r="AF1138" s="69">
        <v>2.4844720496894457E-2</v>
      </c>
    </row>
    <row r="1139" spans="23:32">
      <c r="W1139" t="s">
        <v>168</v>
      </c>
      <c r="X1139" t="s">
        <v>1549</v>
      </c>
      <c r="Y1139" s="112">
        <v>81066.683302793899</v>
      </c>
      <c r="Z1139" s="69">
        <v>4.826189790597013E-3</v>
      </c>
      <c r="AC1139" t="s">
        <v>169</v>
      </c>
      <c r="AD1139" t="s">
        <v>1549</v>
      </c>
      <c r="AE1139" s="113">
        <v>1310</v>
      </c>
      <c r="AF1139" s="69">
        <v>-7.575757575757569E-3</v>
      </c>
    </row>
    <row r="1140" spans="23:32">
      <c r="W1140" t="s">
        <v>168</v>
      </c>
      <c r="X1140" t="s">
        <v>1550</v>
      </c>
      <c r="Y1140" s="112">
        <v>81178.252024683301</v>
      </c>
      <c r="Z1140" s="69">
        <v>1.3762586224561613E-3</v>
      </c>
      <c r="AC1140" t="s">
        <v>169</v>
      </c>
      <c r="AD1140" t="s">
        <v>1550</v>
      </c>
      <c r="AE1140" s="113">
        <v>1330</v>
      </c>
      <c r="AF1140" s="69">
        <v>1.5267175572519109E-2</v>
      </c>
    </row>
    <row r="1141" spans="23:32">
      <c r="W1141" t="s">
        <v>168</v>
      </c>
      <c r="X1141" t="s">
        <v>1551</v>
      </c>
      <c r="Y1141" s="112">
        <v>81761.772522205996</v>
      </c>
      <c r="Z1141" s="69">
        <v>7.1881382386167481E-3</v>
      </c>
      <c r="AC1141" t="s">
        <v>169</v>
      </c>
      <c r="AD1141" t="s">
        <v>1551</v>
      </c>
      <c r="AE1141" s="113">
        <v>1336</v>
      </c>
      <c r="AF1141" s="69">
        <v>4.5112781954887993E-3</v>
      </c>
    </row>
    <row r="1142" spans="23:32">
      <c r="W1142" t="s">
        <v>168</v>
      </c>
      <c r="X1142" t="s">
        <v>1552</v>
      </c>
      <c r="Y1142" s="112">
        <v>82628.009070499902</v>
      </c>
      <c r="Z1142" s="69">
        <v>1.0594640032524305E-2</v>
      </c>
      <c r="AC1142" t="s">
        <v>169</v>
      </c>
      <c r="AD1142" t="s">
        <v>1552</v>
      </c>
      <c r="AE1142" s="113">
        <v>1316</v>
      </c>
      <c r="AF1142" s="69">
        <v>-1.4970059880239472E-2</v>
      </c>
    </row>
    <row r="1143" spans="23:32">
      <c r="W1143" t="s">
        <v>168</v>
      </c>
      <c r="X1143" t="s">
        <v>1553</v>
      </c>
      <c r="Y1143" s="112">
        <v>83083.443825717506</v>
      </c>
      <c r="Z1143" s="69">
        <v>5.5118689212154681E-3</v>
      </c>
      <c r="AC1143" t="s">
        <v>169</v>
      </c>
      <c r="AD1143" t="s">
        <v>1553</v>
      </c>
      <c r="AE1143" s="113">
        <v>1328</v>
      </c>
      <c r="AF1143" s="69">
        <v>9.1185410334346795E-3</v>
      </c>
    </row>
    <row r="1144" spans="23:32">
      <c r="W1144" t="s">
        <v>168</v>
      </c>
      <c r="X1144" t="s">
        <v>1554</v>
      </c>
      <c r="Y1144" s="112">
        <v>83929.634192289901</v>
      </c>
      <c r="Z1144" s="69">
        <v>1.018482537083365E-2</v>
      </c>
      <c r="AC1144" t="s">
        <v>169</v>
      </c>
      <c r="AD1144" t="s">
        <v>1554</v>
      </c>
      <c r="AE1144" s="113">
        <v>1328</v>
      </c>
      <c r="AF1144" s="69">
        <v>0</v>
      </c>
    </row>
    <row r="1145" spans="23:32">
      <c r="W1145" t="s">
        <v>168</v>
      </c>
      <c r="X1145" t="s">
        <v>1555</v>
      </c>
      <c r="Y1145" s="112">
        <v>84091.420578742807</v>
      </c>
      <c r="Z1145" s="69">
        <v>1.9276431740693489E-3</v>
      </c>
      <c r="AC1145" t="s">
        <v>169</v>
      </c>
      <c r="AD1145" t="s">
        <v>1555</v>
      </c>
      <c r="AE1145" s="113">
        <v>1354</v>
      </c>
      <c r="AF1145" s="69">
        <v>1.957831325301207E-2</v>
      </c>
    </row>
    <row r="1146" spans="23:32">
      <c r="W1146" t="s">
        <v>168</v>
      </c>
      <c r="X1146" t="s">
        <v>1556</v>
      </c>
      <c r="Y1146" s="112">
        <v>84878.974594977699</v>
      </c>
      <c r="Z1146" s="69">
        <v>9.365450254195995E-3</v>
      </c>
      <c r="AC1146" t="s">
        <v>169</v>
      </c>
      <c r="AD1146" t="s">
        <v>1556</v>
      </c>
      <c r="AE1146" s="113">
        <v>1366</v>
      </c>
      <c r="AF1146" s="69">
        <v>8.8626292466764678E-3</v>
      </c>
    </row>
    <row r="1147" spans="23:32">
      <c r="W1147" t="s">
        <v>168</v>
      </c>
      <c r="X1147" t="s">
        <v>1557</v>
      </c>
      <c r="Y1147" s="112">
        <v>85903.478394549995</v>
      </c>
      <c r="Z1147" s="69">
        <v>1.2070171729347434E-2</v>
      </c>
      <c r="AC1147" t="s">
        <v>169</v>
      </c>
      <c r="AD1147" t="s">
        <v>1557</v>
      </c>
      <c r="AE1147" s="113">
        <v>1398</v>
      </c>
      <c r="AF1147" s="69">
        <v>2.3426061493411421E-2</v>
      </c>
    </row>
    <row r="1148" spans="23:32">
      <c r="W1148" t="s">
        <v>168</v>
      </c>
      <c r="X1148" t="s">
        <v>1558</v>
      </c>
      <c r="Y1148" s="112">
        <v>85032.378266561995</v>
      </c>
      <c r="Z1148" s="69">
        <v>-1.0140452334038041E-2</v>
      </c>
      <c r="AC1148" t="s">
        <v>169</v>
      </c>
      <c r="AD1148" t="s">
        <v>1558</v>
      </c>
      <c r="AE1148" s="113">
        <v>1380</v>
      </c>
      <c r="AF1148" s="69">
        <v>-1.2875536480686733E-2</v>
      </c>
    </row>
    <row r="1149" spans="23:32">
      <c r="W1149" t="s">
        <v>168</v>
      </c>
      <c r="X1149" t="s">
        <v>1559</v>
      </c>
      <c r="Y1149" s="112">
        <v>85643.972294899606</v>
      </c>
      <c r="Z1149" s="69">
        <v>7.1924840961212766E-3</v>
      </c>
      <c r="AC1149" t="s">
        <v>169</v>
      </c>
      <c r="AD1149" t="s">
        <v>1559</v>
      </c>
      <c r="AE1149" s="113">
        <v>1402</v>
      </c>
      <c r="AF1149" s="69">
        <v>1.5942028985507228E-2</v>
      </c>
    </row>
    <row r="1150" spans="23:32">
      <c r="W1150" t="s">
        <v>168</v>
      </c>
      <c r="X1150" t="s">
        <v>1560</v>
      </c>
      <c r="Y1150" s="112">
        <v>84384.389742135405</v>
      </c>
      <c r="Z1150" s="69">
        <v>-1.4707194435436222E-2</v>
      </c>
      <c r="AC1150" t="s">
        <v>169</v>
      </c>
      <c r="AD1150" t="s">
        <v>1560</v>
      </c>
      <c r="AE1150" s="113">
        <v>1380</v>
      </c>
      <c r="AF1150" s="69">
        <v>-1.5691868758915817E-2</v>
      </c>
    </row>
    <row r="1151" spans="23:32">
      <c r="W1151" t="s">
        <v>168</v>
      </c>
      <c r="X1151" t="s">
        <v>1561</v>
      </c>
      <c r="Y1151" s="112">
        <v>85171.512547671096</v>
      </c>
      <c r="Z1151" s="69">
        <v>9.3278248256698504E-3</v>
      </c>
      <c r="AC1151" t="s">
        <v>169</v>
      </c>
      <c r="AD1151" t="s">
        <v>1561</v>
      </c>
      <c r="AE1151" s="113">
        <v>1400</v>
      </c>
      <c r="AF1151" s="69">
        <v>1.449275362318847E-2</v>
      </c>
    </row>
    <row r="1152" spans="23:32">
      <c r="W1152" t="s">
        <v>168</v>
      </c>
      <c r="X1152" t="s">
        <v>1562</v>
      </c>
      <c r="Y1152" s="112">
        <v>84963.946803753701</v>
      </c>
      <c r="Z1152" s="69">
        <v>-2.4370324972357027E-3</v>
      </c>
      <c r="AC1152" t="s">
        <v>169</v>
      </c>
      <c r="AD1152" t="s">
        <v>1562</v>
      </c>
      <c r="AE1152" s="113">
        <v>1400</v>
      </c>
      <c r="AF1152" s="69">
        <v>0</v>
      </c>
    </row>
    <row r="1153" spans="23:32">
      <c r="W1153" t="s">
        <v>168</v>
      </c>
      <c r="X1153" t="s">
        <v>1563</v>
      </c>
      <c r="Y1153" s="112">
        <v>84950.947086330096</v>
      </c>
      <c r="Z1153" s="69">
        <v>-1.5300274896168364E-4</v>
      </c>
      <c r="AC1153" t="s">
        <v>169</v>
      </c>
      <c r="AD1153" t="s">
        <v>1563</v>
      </c>
      <c r="AE1153" s="113">
        <v>1418</v>
      </c>
      <c r="AF1153" s="69">
        <v>1.28571428571429E-2</v>
      </c>
    </row>
    <row r="1154" spans="23:32">
      <c r="W1154" t="s">
        <v>168</v>
      </c>
      <c r="X1154" t="s">
        <v>1564</v>
      </c>
      <c r="Y1154" s="112">
        <v>84993.419650468102</v>
      </c>
      <c r="Z1154" s="69">
        <v>4.9996575193977932E-4</v>
      </c>
      <c r="AC1154" t="s">
        <v>169</v>
      </c>
      <c r="AD1154" t="s">
        <v>1564</v>
      </c>
      <c r="AE1154" s="113">
        <v>1440</v>
      </c>
      <c r="AF1154" s="69">
        <v>1.5514809590973178E-2</v>
      </c>
    </row>
    <row r="1155" spans="23:32">
      <c r="W1155" t="s">
        <v>168</v>
      </c>
      <c r="X1155" t="s">
        <v>1565</v>
      </c>
      <c r="Y1155" s="112">
        <v>85250.830268748105</v>
      </c>
      <c r="Z1155" s="69">
        <v>3.0285946763712879E-3</v>
      </c>
      <c r="AC1155" t="s">
        <v>169</v>
      </c>
      <c r="AD1155" t="s">
        <v>1565</v>
      </c>
      <c r="AE1155" s="113">
        <v>1418</v>
      </c>
      <c r="AF1155" s="69">
        <v>-1.5277777777777724E-2</v>
      </c>
    </row>
    <row r="1156" spans="23:32">
      <c r="W1156" t="s">
        <v>168</v>
      </c>
      <c r="X1156" t="s">
        <v>1566</v>
      </c>
      <c r="Y1156" s="112">
        <v>85492.619872615804</v>
      </c>
      <c r="Z1156" s="69">
        <v>2.8362140650768364E-3</v>
      </c>
      <c r="AC1156" t="s">
        <v>169</v>
      </c>
      <c r="AD1156" t="s">
        <v>1566</v>
      </c>
      <c r="AE1156" s="113">
        <v>1386</v>
      </c>
      <c r="AF1156" s="69">
        <v>-2.2566995768688258E-2</v>
      </c>
    </row>
    <row r="1157" spans="23:32">
      <c r="W1157" t="s">
        <v>168</v>
      </c>
      <c r="X1157" t="s">
        <v>1567</v>
      </c>
      <c r="Y1157" s="112">
        <v>84716.350675041205</v>
      </c>
      <c r="Z1157" s="69">
        <v>-9.079955658526373E-3</v>
      </c>
      <c r="AC1157" t="s">
        <v>169</v>
      </c>
      <c r="AD1157" t="s">
        <v>1567</v>
      </c>
      <c r="AE1157" s="113">
        <v>1394</v>
      </c>
      <c r="AF1157" s="69">
        <v>5.7720057720058726E-3</v>
      </c>
    </row>
    <row r="1158" spans="23:32">
      <c r="W1158" t="s">
        <v>168</v>
      </c>
      <c r="X1158" t="s">
        <v>1568</v>
      </c>
      <c r="Y1158" s="112">
        <v>84940.652137065597</v>
      </c>
      <c r="Z1158" s="69">
        <v>2.6476761597624687E-3</v>
      </c>
      <c r="AC1158" t="s">
        <v>169</v>
      </c>
      <c r="AD1158" t="s">
        <v>1568</v>
      </c>
      <c r="AE1158" s="113">
        <v>1412</v>
      </c>
      <c r="AF1158" s="69">
        <v>1.2912482065997155E-2</v>
      </c>
    </row>
    <row r="1159" spans="23:32">
      <c r="W1159" t="s">
        <v>168</v>
      </c>
      <c r="X1159" t="s">
        <v>1569</v>
      </c>
      <c r="Y1159" s="112">
        <v>84192.981462997006</v>
      </c>
      <c r="Z1159" s="69">
        <v>-8.8022714125399748E-3</v>
      </c>
      <c r="AC1159" t="s">
        <v>169</v>
      </c>
      <c r="AD1159" t="s">
        <v>1569</v>
      </c>
      <c r="AE1159" s="113">
        <v>1416</v>
      </c>
      <c r="AF1159" s="69">
        <v>2.8328611898016387E-3</v>
      </c>
    </row>
    <row r="1160" spans="23:32">
      <c r="W1160" t="s">
        <v>168</v>
      </c>
      <c r="X1160" t="s">
        <v>1570</v>
      </c>
      <c r="Y1160" s="112">
        <v>86995.736757343504</v>
      </c>
      <c r="Z1160" s="69">
        <v>3.3289654857730833E-2</v>
      </c>
      <c r="AC1160" t="s">
        <v>169</v>
      </c>
      <c r="AD1160" t="s">
        <v>1570</v>
      </c>
      <c r="AE1160" s="113">
        <v>1416</v>
      </c>
      <c r="AF1160" s="69">
        <v>0</v>
      </c>
    </row>
    <row r="1161" spans="23:32">
      <c r="W1161" t="s">
        <v>168</v>
      </c>
      <c r="X1161" t="s">
        <v>1571</v>
      </c>
      <c r="Y1161" s="112">
        <v>86717.671631442805</v>
      </c>
      <c r="Z1161" s="69">
        <v>-3.1963075004043384E-3</v>
      </c>
      <c r="AC1161" t="s">
        <v>169</v>
      </c>
      <c r="AD1161" t="s">
        <v>1571</v>
      </c>
      <c r="AE1161" s="113">
        <v>1398</v>
      </c>
      <c r="AF1161" s="69">
        <v>-1.2711864406779627E-2</v>
      </c>
    </row>
    <row r="1162" spans="23:32">
      <c r="W1162" t="s">
        <v>168</v>
      </c>
      <c r="X1162" t="s">
        <v>1572</v>
      </c>
      <c r="Y1162" s="112">
        <v>87600.751142875393</v>
      </c>
      <c r="Z1162" s="69">
        <v>1.0183385863791861E-2</v>
      </c>
      <c r="AC1162" t="s">
        <v>169</v>
      </c>
      <c r="AD1162" t="s">
        <v>1572</v>
      </c>
      <c r="AE1162" s="113">
        <v>1402</v>
      </c>
      <c r="AF1162" s="69">
        <v>2.8612303290413976E-3</v>
      </c>
    </row>
    <row r="1163" spans="23:32">
      <c r="W1163" t="s">
        <v>168</v>
      </c>
      <c r="X1163" t="s">
        <v>1573</v>
      </c>
      <c r="Y1163" s="112">
        <v>87713.729947473796</v>
      </c>
      <c r="Z1163" s="69">
        <v>1.2897013224708598E-3</v>
      </c>
      <c r="AC1163" t="s">
        <v>169</v>
      </c>
      <c r="AD1163" t="s">
        <v>1573</v>
      </c>
      <c r="AE1163" s="113">
        <v>1412</v>
      </c>
      <c r="AF1163" s="69">
        <v>7.132667617689048E-3</v>
      </c>
    </row>
    <row r="1164" spans="23:32">
      <c r="W1164" t="s">
        <v>168</v>
      </c>
      <c r="X1164" t="s">
        <v>1574</v>
      </c>
      <c r="Y1164" s="112">
        <v>88050.195161917101</v>
      </c>
      <c r="Z1164" s="69">
        <v>3.835946945190738E-3</v>
      </c>
      <c r="AC1164" t="s">
        <v>169</v>
      </c>
      <c r="AD1164" t="s">
        <v>1574</v>
      </c>
      <c r="AE1164" s="113">
        <v>1438</v>
      </c>
      <c r="AF1164" s="69">
        <v>1.8413597733710985E-2</v>
      </c>
    </row>
    <row r="1165" spans="23:32">
      <c r="W1165" t="s">
        <v>168</v>
      </c>
      <c r="X1165" t="s">
        <v>1575</v>
      </c>
      <c r="Y1165" s="112">
        <v>88383.584377661493</v>
      </c>
      <c r="Z1165" s="69">
        <v>3.786354080548282E-3</v>
      </c>
      <c r="AC1165" t="s">
        <v>169</v>
      </c>
      <c r="AD1165" t="s">
        <v>1575</v>
      </c>
      <c r="AE1165" s="113">
        <v>1436</v>
      </c>
      <c r="AF1165" s="69">
        <v>-1.3908205841446364E-3</v>
      </c>
    </row>
    <row r="1166" spans="23:32">
      <c r="W1166" t="s">
        <v>168</v>
      </c>
      <c r="X1166" t="s">
        <v>1576</v>
      </c>
      <c r="Y1166" s="112">
        <v>87542.104627522</v>
      </c>
      <c r="Z1166" s="69">
        <v>-9.5207696775893025E-3</v>
      </c>
      <c r="AC1166" t="s">
        <v>169</v>
      </c>
      <c r="AD1166" t="s">
        <v>1576</v>
      </c>
      <c r="AE1166" s="113">
        <v>1422</v>
      </c>
      <c r="AF1166" s="69">
        <v>-9.7493036211698803E-3</v>
      </c>
    </row>
    <row r="1167" spans="23:32">
      <c r="W1167" t="s">
        <v>168</v>
      </c>
      <c r="X1167" t="s">
        <v>1577</v>
      </c>
      <c r="Y1167" s="112">
        <v>87759.959209082794</v>
      </c>
      <c r="Z1167" s="69">
        <v>2.4885691575240454E-3</v>
      </c>
      <c r="AC1167" t="s">
        <v>169</v>
      </c>
      <c r="AD1167" t="s">
        <v>1577</v>
      </c>
      <c r="AE1167" s="113">
        <v>1438</v>
      </c>
      <c r="AF1167" s="69">
        <v>1.1251758087201136E-2</v>
      </c>
    </row>
    <row r="1168" spans="23:32">
      <c r="W1168" t="s">
        <v>168</v>
      </c>
      <c r="X1168" t="s">
        <v>1578</v>
      </c>
      <c r="Y1168" s="112">
        <v>88670.897378992595</v>
      </c>
      <c r="Z1168" s="69">
        <v>1.0379883697752668E-2</v>
      </c>
      <c r="AC1168" t="s">
        <v>169</v>
      </c>
      <c r="AD1168" t="s">
        <v>1578</v>
      </c>
      <c r="AE1168" s="113">
        <v>1440</v>
      </c>
      <c r="AF1168" s="69">
        <v>1.3908205841446364E-3</v>
      </c>
    </row>
    <row r="1169" spans="23:32">
      <c r="W1169" t="s">
        <v>168</v>
      </c>
      <c r="X1169" t="s">
        <v>1579</v>
      </c>
      <c r="Y1169" s="112">
        <v>88606.941795319595</v>
      </c>
      <c r="Z1169" s="69">
        <v>-7.2126916004522368E-4</v>
      </c>
      <c r="AC1169" t="s">
        <v>169</v>
      </c>
      <c r="AD1169" t="s">
        <v>1579</v>
      </c>
      <c r="AE1169" s="113">
        <v>1438</v>
      </c>
      <c r="AF1169" s="69">
        <v>-1.388888888888884E-3</v>
      </c>
    </row>
    <row r="1170" spans="23:32">
      <c r="W1170" t="s">
        <v>168</v>
      </c>
      <c r="X1170" t="s">
        <v>1580</v>
      </c>
      <c r="Y1170" s="112">
        <v>87980.758640792905</v>
      </c>
      <c r="Z1170" s="69">
        <v>-7.0669762643784662E-3</v>
      </c>
      <c r="AC1170" t="s">
        <v>169</v>
      </c>
      <c r="AD1170" t="s">
        <v>1580</v>
      </c>
      <c r="AE1170" s="113">
        <v>1438</v>
      </c>
      <c r="AF1170" s="69">
        <v>0</v>
      </c>
    </row>
    <row r="1171" spans="23:32">
      <c r="W1171" t="s">
        <v>168</v>
      </c>
      <c r="X1171" t="s">
        <v>1581</v>
      </c>
      <c r="Y1171" s="112">
        <v>88019.381750289307</v>
      </c>
      <c r="Z1171" s="69">
        <v>4.3899495859189841E-4</v>
      </c>
      <c r="AC1171" t="s">
        <v>169</v>
      </c>
      <c r="AD1171" t="s">
        <v>1581</v>
      </c>
      <c r="AE1171" s="113">
        <v>1458</v>
      </c>
      <c r="AF1171" s="69">
        <v>1.3908205841446364E-2</v>
      </c>
    </row>
    <row r="1172" spans="23:32">
      <c r="W1172" t="s">
        <v>168</v>
      </c>
      <c r="X1172" t="s">
        <v>1582</v>
      </c>
      <c r="Y1172" s="112">
        <v>86635.858183092394</v>
      </c>
      <c r="Z1172" s="69">
        <v>-1.5718396785857514E-2</v>
      </c>
      <c r="AC1172" t="s">
        <v>169</v>
      </c>
      <c r="AD1172" t="s">
        <v>1582</v>
      </c>
      <c r="AE1172" s="113">
        <v>1474</v>
      </c>
      <c r="AF1172" s="69">
        <v>1.0973936899862924E-2</v>
      </c>
    </row>
    <row r="1173" spans="23:32">
      <c r="W1173" t="s">
        <v>168</v>
      </c>
      <c r="X1173" t="s">
        <v>1583</v>
      </c>
      <c r="Y1173" s="112">
        <v>86262.719360849995</v>
      </c>
      <c r="Z1173" s="69">
        <v>-4.306979004626732E-3</v>
      </c>
      <c r="AC1173" t="s">
        <v>169</v>
      </c>
      <c r="AD1173" t="s">
        <v>1583</v>
      </c>
      <c r="AE1173" s="113">
        <v>1462</v>
      </c>
      <c r="AF1173" s="69">
        <v>-8.141112618724522E-3</v>
      </c>
    </row>
    <row r="1174" spans="23:32">
      <c r="W1174" t="s">
        <v>168</v>
      </c>
      <c r="X1174" t="s">
        <v>1584</v>
      </c>
      <c r="Y1174" s="112">
        <v>87725.805466348203</v>
      </c>
      <c r="Z1174" s="69">
        <v>1.6960815939246032E-2</v>
      </c>
      <c r="AC1174" t="s">
        <v>169</v>
      </c>
      <c r="AD1174" t="s">
        <v>1584</v>
      </c>
      <c r="AE1174" s="113">
        <v>1630</v>
      </c>
      <c r="AF1174" s="69">
        <v>0.11491108071135425</v>
      </c>
    </row>
    <row r="1175" spans="23:32">
      <c r="W1175" t="s">
        <v>168</v>
      </c>
      <c r="X1175" t="s">
        <v>1585</v>
      </c>
      <c r="Y1175" s="112">
        <v>87986.279307130899</v>
      </c>
      <c r="Z1175" s="69">
        <v>2.969181524159481E-3</v>
      </c>
      <c r="AC1175" t="s">
        <v>169</v>
      </c>
      <c r="AD1175" t="s">
        <v>1585</v>
      </c>
      <c r="AE1175" s="113">
        <v>1596</v>
      </c>
      <c r="AF1175" s="69">
        <v>-2.0858895705521463E-2</v>
      </c>
    </row>
    <row r="1176" spans="23:32">
      <c r="W1176" t="s">
        <v>168</v>
      </c>
      <c r="X1176" t="s">
        <v>1586</v>
      </c>
      <c r="Y1176" s="112">
        <v>87146.643000082899</v>
      </c>
      <c r="Z1176" s="69">
        <v>-9.5428095568981242E-3</v>
      </c>
      <c r="AC1176" t="s">
        <v>169</v>
      </c>
      <c r="AD1176" t="s">
        <v>1586</v>
      </c>
      <c r="AE1176" s="113">
        <v>1594</v>
      </c>
      <c r="AF1176" s="69">
        <v>-1.2531328320801727E-3</v>
      </c>
    </row>
    <row r="1177" spans="23:32">
      <c r="W1177" t="s">
        <v>168</v>
      </c>
      <c r="X1177" t="s">
        <v>1587</v>
      </c>
      <c r="Y1177" s="112">
        <v>88923.094707503595</v>
      </c>
      <c r="Z1177" s="69">
        <v>2.0384625801581402E-2</v>
      </c>
      <c r="AC1177" t="s">
        <v>169</v>
      </c>
      <c r="AD1177" t="s">
        <v>1587</v>
      </c>
      <c r="AE1177" s="113">
        <v>1690</v>
      </c>
      <c r="AF1177" s="69">
        <v>6.0225846925972437E-2</v>
      </c>
    </row>
    <row r="1178" spans="23:32">
      <c r="W1178" t="s">
        <v>168</v>
      </c>
      <c r="X1178" t="s">
        <v>1588</v>
      </c>
      <c r="Y1178" s="112">
        <v>86464.181267130203</v>
      </c>
      <c r="Z1178" s="69">
        <v>-2.7652135235076369E-2</v>
      </c>
      <c r="AC1178" t="s">
        <v>169</v>
      </c>
      <c r="AD1178" t="s">
        <v>1588</v>
      </c>
      <c r="AE1178" s="113">
        <v>1688</v>
      </c>
      <c r="AF1178" s="69">
        <v>-1.1834319526626835E-3</v>
      </c>
    </row>
    <row r="1179" spans="23:32">
      <c r="W1179" t="s">
        <v>168</v>
      </c>
      <c r="X1179" t="s">
        <v>1589</v>
      </c>
      <c r="Y1179" s="112">
        <v>88060.573897184397</v>
      </c>
      <c r="Z1179" s="69">
        <v>1.8463051481655279E-2</v>
      </c>
      <c r="AC1179" t="s">
        <v>169</v>
      </c>
      <c r="AD1179" t="s">
        <v>1589</v>
      </c>
      <c r="AE1179" s="113">
        <v>1700</v>
      </c>
      <c r="AF1179" s="69">
        <v>7.1090047393365108E-3</v>
      </c>
    </row>
    <row r="1180" spans="23:32">
      <c r="W1180" t="s">
        <v>168</v>
      </c>
      <c r="X1180" t="s">
        <v>1590</v>
      </c>
      <c r="Y1180" s="112">
        <v>89239.747583332704</v>
      </c>
      <c r="Z1180" s="69">
        <v>1.3390483776826834E-2</v>
      </c>
      <c r="AC1180" t="s">
        <v>169</v>
      </c>
      <c r="AD1180" t="s">
        <v>1590</v>
      </c>
      <c r="AE1180" s="113">
        <v>1670</v>
      </c>
      <c r="AF1180" s="69">
        <v>-1.764705882352946E-2</v>
      </c>
    </row>
    <row r="1181" spans="23:32">
      <c r="W1181" t="s">
        <v>168</v>
      </c>
      <c r="X1181" t="s">
        <v>1591</v>
      </c>
      <c r="Y1181" s="112">
        <v>88229.697370493494</v>
      </c>
      <c r="Z1181" s="69">
        <v>-1.1318389397011908E-2</v>
      </c>
      <c r="AC1181" t="s">
        <v>169</v>
      </c>
      <c r="AD1181" t="s">
        <v>1591</v>
      </c>
      <c r="AE1181" s="113">
        <v>1656</v>
      </c>
      <c r="AF1181" s="69">
        <v>-8.3832335329341312E-3</v>
      </c>
    </row>
    <row r="1182" spans="23:32">
      <c r="W1182" t="s">
        <v>168</v>
      </c>
      <c r="X1182" t="s">
        <v>1592</v>
      </c>
      <c r="Y1182" s="112">
        <v>86851.376043837605</v>
      </c>
      <c r="Z1182" s="69">
        <v>-1.5621965933624971E-2</v>
      </c>
      <c r="AC1182" t="s">
        <v>169</v>
      </c>
      <c r="AD1182" t="s">
        <v>1592</v>
      </c>
      <c r="AE1182" s="113">
        <v>1628</v>
      </c>
      <c r="AF1182" s="69">
        <v>-1.6908212560386437E-2</v>
      </c>
    </row>
    <row r="1183" spans="23:32">
      <c r="W1183" t="s">
        <v>168</v>
      </c>
      <c r="X1183" t="s">
        <v>1593</v>
      </c>
      <c r="Y1183" s="112">
        <v>85192.621972691995</v>
      </c>
      <c r="Z1183" s="69">
        <v>-1.9098765577512111E-2</v>
      </c>
      <c r="AC1183" t="s">
        <v>169</v>
      </c>
      <c r="AD1183" t="s">
        <v>1593</v>
      </c>
      <c r="AE1183" s="113">
        <v>1594</v>
      </c>
      <c r="AF1183" s="69">
        <v>-2.0884520884520863E-2</v>
      </c>
    </row>
    <row r="1184" spans="23:32">
      <c r="W1184" t="s">
        <v>168</v>
      </c>
      <c r="X1184" t="s">
        <v>1594</v>
      </c>
      <c r="Y1184" s="112">
        <v>87053.772527670706</v>
      </c>
      <c r="Z1184" s="69">
        <v>2.1846381903532608E-2</v>
      </c>
      <c r="AC1184" t="s">
        <v>169</v>
      </c>
      <c r="AD1184" t="s">
        <v>1594</v>
      </c>
      <c r="AE1184" s="113">
        <v>1640</v>
      </c>
      <c r="AF1184" s="69">
        <v>2.8858218318695172E-2</v>
      </c>
    </row>
    <row r="1185" spans="23:32">
      <c r="W1185" t="s">
        <v>168</v>
      </c>
      <c r="X1185" t="s">
        <v>1595</v>
      </c>
      <c r="Y1185" s="112">
        <v>86674.786464572695</v>
      </c>
      <c r="Z1185" s="69">
        <v>-4.3534708731611804E-3</v>
      </c>
      <c r="AC1185" t="s">
        <v>169</v>
      </c>
      <c r="AD1185" t="s">
        <v>1595</v>
      </c>
      <c r="AE1185" s="113">
        <v>1640</v>
      </c>
      <c r="AF1185" s="69">
        <v>0</v>
      </c>
    </row>
    <row r="1186" spans="23:32">
      <c r="W1186" t="s">
        <v>168</v>
      </c>
      <c r="X1186" t="s">
        <v>1596</v>
      </c>
      <c r="Y1186" s="112">
        <v>87872.684443377002</v>
      </c>
      <c r="Z1186" s="69">
        <v>1.3820604903294953E-2</v>
      </c>
      <c r="AC1186" t="s">
        <v>169</v>
      </c>
      <c r="AD1186" t="s">
        <v>1596</v>
      </c>
      <c r="AE1186" s="113">
        <v>1700</v>
      </c>
      <c r="AF1186" s="69">
        <v>3.6585365853658569E-2</v>
      </c>
    </row>
    <row r="1187" spans="23:32">
      <c r="W1187" t="s">
        <v>168</v>
      </c>
      <c r="X1187" t="s">
        <v>1597</v>
      </c>
      <c r="Y1187" s="112">
        <v>89265.591420124998</v>
      </c>
      <c r="Z1187" s="69">
        <v>1.5851421696870371E-2</v>
      </c>
      <c r="AC1187" t="s">
        <v>169</v>
      </c>
      <c r="AD1187" t="s">
        <v>1597</v>
      </c>
      <c r="AE1187" s="113">
        <v>1710</v>
      </c>
      <c r="AF1187" s="69">
        <v>5.8823529411764497E-3</v>
      </c>
    </row>
    <row r="1188" spans="23:32">
      <c r="W1188" t="s">
        <v>168</v>
      </c>
      <c r="X1188" t="s">
        <v>1598</v>
      </c>
      <c r="Y1188" s="112">
        <v>89701.635454157295</v>
      </c>
      <c r="Z1188" s="69">
        <v>4.8847940969782844E-3</v>
      </c>
      <c r="AC1188" t="s">
        <v>169</v>
      </c>
      <c r="AD1188" t="s">
        <v>1598</v>
      </c>
      <c r="AE1188" s="113">
        <v>1690</v>
      </c>
      <c r="AF1188" s="69">
        <v>-1.1695906432748537E-2</v>
      </c>
    </row>
    <row r="1189" spans="23:32">
      <c r="W1189" t="s">
        <v>168</v>
      </c>
      <c r="X1189" t="s">
        <v>1599</v>
      </c>
      <c r="Y1189" s="112">
        <v>90023.532183149699</v>
      </c>
      <c r="Z1189" s="69">
        <v>3.5885268686868255E-3</v>
      </c>
      <c r="AC1189" t="s">
        <v>169</v>
      </c>
      <c r="AD1189" t="s">
        <v>1599</v>
      </c>
      <c r="AE1189" s="113">
        <v>1726</v>
      </c>
      <c r="AF1189" s="69">
        <v>2.130177514792897E-2</v>
      </c>
    </row>
    <row r="1190" spans="23:32">
      <c r="W1190" t="s">
        <v>168</v>
      </c>
      <c r="X1190" t="s">
        <v>1600</v>
      </c>
      <c r="Y1190" s="112">
        <v>90294.628053996406</v>
      </c>
      <c r="Z1190" s="69">
        <v>3.0113889587799481E-3</v>
      </c>
      <c r="AC1190" t="s">
        <v>169</v>
      </c>
      <c r="AD1190" t="s">
        <v>1600</v>
      </c>
      <c r="AE1190" s="113">
        <v>1760</v>
      </c>
      <c r="AF1190" s="69">
        <v>1.9698725376593229E-2</v>
      </c>
    </row>
    <row r="1191" spans="23:32">
      <c r="W1191" t="s">
        <v>168</v>
      </c>
      <c r="X1191" t="s">
        <v>1601</v>
      </c>
      <c r="Y1191" s="112">
        <v>89971.526854472802</v>
      </c>
      <c r="Z1191" s="69">
        <v>-3.5782992464444829E-3</v>
      </c>
      <c r="AC1191" t="s">
        <v>169</v>
      </c>
      <c r="AD1191" t="s">
        <v>1601</v>
      </c>
      <c r="AE1191" s="113">
        <v>1732</v>
      </c>
      <c r="AF1191" s="69">
        <v>-1.5909090909090873E-2</v>
      </c>
    </row>
    <row r="1192" spans="23:32">
      <c r="W1192" t="s">
        <v>168</v>
      </c>
      <c r="X1192" t="s">
        <v>1602</v>
      </c>
      <c r="Y1192" s="112">
        <v>90914.740341548197</v>
      </c>
      <c r="Z1192" s="69">
        <v>1.0483466492694049E-2</v>
      </c>
      <c r="AC1192" t="s">
        <v>169</v>
      </c>
      <c r="AD1192" t="s">
        <v>1602</v>
      </c>
      <c r="AE1192" s="113">
        <v>1742</v>
      </c>
      <c r="AF1192" s="69">
        <v>5.7736720554273369E-3</v>
      </c>
    </row>
    <row r="1193" spans="23:32">
      <c r="W1193" t="s">
        <v>168</v>
      </c>
      <c r="X1193" t="s">
        <v>1603</v>
      </c>
      <c r="Y1193" s="112">
        <v>91632.374408234493</v>
      </c>
      <c r="Z1193" s="69">
        <v>7.8934842027849061E-3</v>
      </c>
      <c r="AC1193" t="s">
        <v>169</v>
      </c>
      <c r="AD1193" t="s">
        <v>1603</v>
      </c>
      <c r="AE1193" s="113">
        <v>1750</v>
      </c>
      <c r="AF1193" s="69">
        <v>4.5924225028701748E-3</v>
      </c>
    </row>
    <row r="1194" spans="23:32">
      <c r="W1194" t="s">
        <v>168</v>
      </c>
      <c r="X1194" t="s">
        <v>1604</v>
      </c>
      <c r="Y1194" s="112">
        <v>92221.617088436498</v>
      </c>
      <c r="Z1194" s="69">
        <v>6.4305076017876495E-3</v>
      </c>
      <c r="AC1194" t="s">
        <v>169</v>
      </c>
      <c r="AD1194" t="s">
        <v>1604</v>
      </c>
      <c r="AE1194" s="113">
        <v>1746</v>
      </c>
      <c r="AF1194" s="69">
        <v>-2.2857142857143353E-3</v>
      </c>
    </row>
    <row r="1195" spans="23:32">
      <c r="W1195" t="s">
        <v>168</v>
      </c>
      <c r="X1195" t="s">
        <v>1605</v>
      </c>
      <c r="Y1195" s="112">
        <v>92720.243434925302</v>
      </c>
      <c r="Z1195" s="69">
        <v>5.4068271868474849E-3</v>
      </c>
      <c r="AC1195" t="s">
        <v>169</v>
      </c>
      <c r="AD1195" t="s">
        <v>1605</v>
      </c>
      <c r="AE1195" s="113">
        <v>1730</v>
      </c>
      <c r="AF1195" s="69">
        <v>-9.1638029782359354E-3</v>
      </c>
    </row>
    <row r="1196" spans="23:32">
      <c r="W1196" t="s">
        <v>168</v>
      </c>
      <c r="X1196" t="s">
        <v>1606</v>
      </c>
      <c r="Y1196" s="112">
        <v>91415.63018367</v>
      </c>
      <c r="Z1196" s="69">
        <v>-1.4070425215944704E-2</v>
      </c>
      <c r="AC1196" t="s">
        <v>169</v>
      </c>
      <c r="AD1196" t="s">
        <v>1606</v>
      </c>
      <c r="AE1196" s="113">
        <v>1756</v>
      </c>
      <c r="AF1196" s="69">
        <v>1.5028901734104094E-2</v>
      </c>
    </row>
    <row r="1197" spans="23:32">
      <c r="W1197" t="s">
        <v>168</v>
      </c>
      <c r="X1197" t="s">
        <v>1607</v>
      </c>
      <c r="Y1197" s="112">
        <v>88686.462134102199</v>
      </c>
      <c r="Z1197" s="69">
        <v>-2.9854501293536173E-2</v>
      </c>
      <c r="AC1197" t="s">
        <v>169</v>
      </c>
      <c r="AD1197" t="s">
        <v>1607</v>
      </c>
      <c r="AE1197" s="113">
        <v>1626</v>
      </c>
      <c r="AF1197" s="69">
        <v>-7.4031890660592237E-2</v>
      </c>
    </row>
    <row r="1198" spans="23:32">
      <c r="W1198" t="s">
        <v>168</v>
      </c>
      <c r="X1198" t="s">
        <v>1608</v>
      </c>
      <c r="Y1198" s="112">
        <v>89897.983697813805</v>
      </c>
      <c r="Z1198" s="69">
        <v>1.3660727179303445E-2</v>
      </c>
      <c r="AC1198" t="s">
        <v>169</v>
      </c>
      <c r="AD1198" t="s">
        <v>1608</v>
      </c>
      <c r="AE1198" s="113">
        <v>1574</v>
      </c>
      <c r="AF1198" s="69">
        <v>-3.1980319803198043E-2</v>
      </c>
    </row>
    <row r="1199" spans="23:32">
      <c r="W1199" t="s">
        <v>168</v>
      </c>
      <c r="X1199" t="s">
        <v>1609</v>
      </c>
      <c r="Y1199" s="112">
        <v>89731.322053998607</v>
      </c>
      <c r="Z1199" s="69">
        <v>-1.8538974619878301E-3</v>
      </c>
      <c r="AC1199" t="s">
        <v>169</v>
      </c>
      <c r="AD1199" t="s">
        <v>1609</v>
      </c>
      <c r="AE1199" s="113">
        <v>1572</v>
      </c>
      <c r="AF1199" s="69">
        <v>-1.2706480304955914E-3</v>
      </c>
    </row>
    <row r="1200" spans="23:32">
      <c r="W1200" t="s">
        <v>168</v>
      </c>
      <c r="X1200" t="s">
        <v>1610</v>
      </c>
      <c r="Y1200" s="112">
        <v>87225.643859838397</v>
      </c>
      <c r="Z1200" s="69">
        <v>-2.792423132529287E-2</v>
      </c>
      <c r="AC1200" t="s">
        <v>169</v>
      </c>
      <c r="AD1200" t="s">
        <v>1610</v>
      </c>
      <c r="AE1200" s="113">
        <v>1540</v>
      </c>
      <c r="AF1200" s="69">
        <v>-2.0356234096692072E-2</v>
      </c>
    </row>
    <row r="1201" spans="23:32">
      <c r="W1201" t="s">
        <v>168</v>
      </c>
      <c r="X1201" t="s">
        <v>1611</v>
      </c>
      <c r="Y1201" s="112">
        <v>83028.960078172298</v>
      </c>
      <c r="Z1201" s="69">
        <v>-4.8112958482825152E-2</v>
      </c>
      <c r="AC1201" t="s">
        <v>169</v>
      </c>
      <c r="AD1201" t="s">
        <v>1611</v>
      </c>
      <c r="AE1201" s="113">
        <v>1508</v>
      </c>
      <c r="AF1201" s="69">
        <v>-2.0779220779220786E-2</v>
      </c>
    </row>
    <row r="1202" spans="23:32">
      <c r="W1202" t="s">
        <v>168</v>
      </c>
      <c r="X1202" t="s">
        <v>1612</v>
      </c>
      <c r="Y1202" s="112">
        <v>82400.869118921997</v>
      </c>
      <c r="Z1202" s="69">
        <v>-7.5647214978840083E-3</v>
      </c>
      <c r="AC1202" t="s">
        <v>169</v>
      </c>
      <c r="AD1202" t="s">
        <v>1612</v>
      </c>
      <c r="AE1202" s="113">
        <v>1488</v>
      </c>
      <c r="AF1202" s="69">
        <v>-1.3262599469496039E-2</v>
      </c>
    </row>
    <row r="1203" spans="23:32">
      <c r="W1203" t="s">
        <v>168</v>
      </c>
      <c r="X1203" t="s">
        <v>1613</v>
      </c>
      <c r="Y1203" s="112">
        <v>85694.508994717296</v>
      </c>
      <c r="Z1203" s="69">
        <v>3.9970936120126144E-2</v>
      </c>
      <c r="AC1203" t="s">
        <v>169</v>
      </c>
      <c r="AD1203" t="s">
        <v>1613</v>
      </c>
      <c r="AE1203" s="113">
        <v>1550</v>
      </c>
      <c r="AF1203" s="69">
        <v>4.1666666666666741E-2</v>
      </c>
    </row>
    <row r="1204" spans="23:32">
      <c r="W1204" t="s">
        <v>168</v>
      </c>
      <c r="X1204" t="s">
        <v>1614</v>
      </c>
      <c r="Y1204" s="112">
        <v>83392.568643716906</v>
      </c>
      <c r="Z1204" s="69">
        <v>-2.6862168626723748E-2</v>
      </c>
      <c r="AC1204" t="s">
        <v>169</v>
      </c>
      <c r="AD1204" t="s">
        <v>1614</v>
      </c>
      <c r="AE1204" s="113">
        <v>1476</v>
      </c>
      <c r="AF1204" s="69">
        <v>-4.7741935483870956E-2</v>
      </c>
    </row>
    <row r="1205" spans="23:32">
      <c r="W1205" t="s">
        <v>168</v>
      </c>
      <c r="X1205" t="s">
        <v>1615</v>
      </c>
      <c r="Y1205" s="112">
        <v>86253.253405496202</v>
      </c>
      <c r="Z1205" s="69">
        <v>3.4303833162894648E-2</v>
      </c>
      <c r="AC1205" t="s">
        <v>169</v>
      </c>
      <c r="AD1205" t="s">
        <v>1615</v>
      </c>
      <c r="AE1205" s="113">
        <v>1550</v>
      </c>
      <c r="AF1205" s="69">
        <v>5.0135501355013545E-2</v>
      </c>
    </row>
    <row r="1206" spans="23:32">
      <c r="W1206" t="s">
        <v>168</v>
      </c>
      <c r="X1206" t="s">
        <v>1616</v>
      </c>
      <c r="Y1206" s="112">
        <v>84947.498328723697</v>
      </c>
      <c r="Z1206" s="69">
        <v>-1.5138618257491743E-2</v>
      </c>
      <c r="AC1206" t="s">
        <v>169</v>
      </c>
      <c r="AD1206" t="s">
        <v>1616</v>
      </c>
      <c r="AE1206" s="113">
        <v>1590</v>
      </c>
      <c r="AF1206" s="69">
        <v>2.5806451612903292E-2</v>
      </c>
    </row>
    <row r="1207" spans="23:32">
      <c r="W1207" t="s">
        <v>168</v>
      </c>
      <c r="X1207" t="s">
        <v>1617</v>
      </c>
      <c r="Y1207" s="112">
        <v>85957.651987747493</v>
      </c>
      <c r="Z1207" s="69">
        <v>1.1891505681718595E-2</v>
      </c>
      <c r="AC1207" t="s">
        <v>169</v>
      </c>
      <c r="AD1207" t="s">
        <v>1617</v>
      </c>
      <c r="AE1207" s="113">
        <v>1614</v>
      </c>
      <c r="AF1207" s="69">
        <v>1.5094339622641506E-2</v>
      </c>
    </row>
    <row r="1208" spans="23:32">
      <c r="W1208" t="s">
        <v>168</v>
      </c>
      <c r="X1208" t="s">
        <v>1618</v>
      </c>
      <c r="Y1208" s="112">
        <v>87215.217594183196</v>
      </c>
      <c r="Z1208" s="69">
        <v>1.4630060004604983E-2</v>
      </c>
      <c r="AC1208" t="s">
        <v>169</v>
      </c>
      <c r="AD1208" t="s">
        <v>1618</v>
      </c>
      <c r="AE1208" s="113">
        <v>1632</v>
      </c>
      <c r="AF1208" s="69">
        <v>1.1152416356877248E-2</v>
      </c>
    </row>
    <row r="1209" spans="23:32">
      <c r="W1209" t="s">
        <v>168</v>
      </c>
      <c r="X1209" t="s">
        <v>1619</v>
      </c>
      <c r="Y1209" s="112">
        <v>87106.978523376107</v>
      </c>
      <c r="Z1209" s="69">
        <v>-1.2410571663161729E-3</v>
      </c>
      <c r="AC1209" t="s">
        <v>169</v>
      </c>
      <c r="AD1209" t="s">
        <v>1619</v>
      </c>
      <c r="AE1209" s="113">
        <v>1606</v>
      </c>
      <c r="AF1209" s="69">
        <v>-1.5931372549019662E-2</v>
      </c>
    </row>
    <row r="1210" spans="23:32">
      <c r="W1210" t="s">
        <v>168</v>
      </c>
      <c r="X1210" t="s">
        <v>1620</v>
      </c>
      <c r="Y1210" s="112">
        <v>87062.042441743994</v>
      </c>
      <c r="Z1210" s="69">
        <v>-5.1587234908001545E-4</v>
      </c>
      <c r="AC1210" t="s">
        <v>169</v>
      </c>
      <c r="AD1210" t="s">
        <v>1620</v>
      </c>
      <c r="AE1210" s="113">
        <v>1620</v>
      </c>
      <c r="AF1210" s="69">
        <v>8.7173100871731357E-3</v>
      </c>
    </row>
    <row r="1211" spans="23:32">
      <c r="W1211" t="s">
        <v>168</v>
      </c>
      <c r="X1211" t="s">
        <v>1621</v>
      </c>
      <c r="Y1211" s="112">
        <v>88670.8985161405</v>
      </c>
      <c r="Z1211" s="69">
        <v>1.8479420299300386E-2</v>
      </c>
      <c r="AC1211" t="s">
        <v>169</v>
      </c>
      <c r="AD1211" t="s">
        <v>1621</v>
      </c>
      <c r="AE1211" s="113">
        <v>1674</v>
      </c>
      <c r="AF1211" s="69">
        <v>3.3333333333333437E-2</v>
      </c>
    </row>
    <row r="1212" spans="23:32">
      <c r="W1212" t="s">
        <v>168</v>
      </c>
      <c r="X1212" t="s">
        <v>1622</v>
      </c>
      <c r="Y1212" s="112">
        <v>90786.487698337805</v>
      </c>
      <c r="Z1212" s="69">
        <v>2.3858889642493164E-2</v>
      </c>
      <c r="AC1212" t="s">
        <v>169</v>
      </c>
      <c r="AD1212" t="s">
        <v>1622</v>
      </c>
      <c r="AE1212" s="113">
        <v>1674</v>
      </c>
      <c r="AF1212" s="69">
        <v>0</v>
      </c>
    </row>
    <row r="1213" spans="23:32">
      <c r="W1213" t="s">
        <v>168</v>
      </c>
      <c r="X1213" t="s">
        <v>1623</v>
      </c>
      <c r="Y1213" s="112">
        <v>91147.309079974206</v>
      </c>
      <c r="Z1213" s="69">
        <v>3.9743952077464506E-3</v>
      </c>
      <c r="AC1213" t="s">
        <v>169</v>
      </c>
      <c r="AD1213" t="s">
        <v>1623</v>
      </c>
      <c r="AE1213" s="113">
        <v>1680</v>
      </c>
      <c r="AF1213" s="69">
        <v>3.5842293906809264E-3</v>
      </c>
    </row>
    <row r="1214" spans="23:32">
      <c r="W1214" t="s">
        <v>168</v>
      </c>
      <c r="X1214" t="s">
        <v>1624</v>
      </c>
      <c r="Y1214" s="112">
        <v>92964.320485927601</v>
      </c>
      <c r="Z1214" s="69">
        <v>1.9934888087141722E-2</v>
      </c>
      <c r="AC1214" t="s">
        <v>169</v>
      </c>
      <c r="AD1214" t="s">
        <v>1624</v>
      </c>
      <c r="AE1214" s="113">
        <v>1694</v>
      </c>
      <c r="AF1214" s="69">
        <v>8.3333333333333037E-3</v>
      </c>
    </row>
    <row r="1215" spans="23:32">
      <c r="W1215" t="s">
        <v>168</v>
      </c>
      <c r="X1215" t="s">
        <v>1625</v>
      </c>
      <c r="Y1215" s="112">
        <v>92985.054907844198</v>
      </c>
      <c r="Z1215" s="69">
        <v>2.2303634134268613E-4</v>
      </c>
      <c r="AC1215" t="s">
        <v>169</v>
      </c>
      <c r="AD1215" t="s">
        <v>1625</v>
      </c>
      <c r="AE1215" s="113">
        <v>1716</v>
      </c>
      <c r="AF1215" s="69">
        <v>1.298701298701288E-2</v>
      </c>
    </row>
    <row r="1216" spans="23:32">
      <c r="W1216" t="s">
        <v>168</v>
      </c>
      <c r="X1216" t="s">
        <v>1626</v>
      </c>
      <c r="Y1216" s="112">
        <v>92882.060964703604</v>
      </c>
      <c r="Z1216" s="69">
        <v>-1.1076397518146042E-3</v>
      </c>
      <c r="AC1216" t="s">
        <v>169</v>
      </c>
      <c r="AD1216" t="s">
        <v>1626</v>
      </c>
      <c r="AE1216" s="113">
        <v>1692</v>
      </c>
      <c r="AF1216" s="69">
        <v>-1.3986013986013957E-2</v>
      </c>
    </row>
    <row r="1217" spans="23:32">
      <c r="W1217" t="s">
        <v>168</v>
      </c>
      <c r="X1217" t="s">
        <v>1627</v>
      </c>
      <c r="Y1217" s="112">
        <v>92196.433880055702</v>
      </c>
      <c r="Z1217" s="69">
        <v>-7.3816954267245105E-3</v>
      </c>
      <c r="AC1217" t="s">
        <v>169</v>
      </c>
      <c r="AD1217" t="s">
        <v>1627</v>
      </c>
      <c r="AE1217" s="113">
        <v>1688</v>
      </c>
      <c r="AF1217" s="69">
        <v>-2.3640661938534313E-3</v>
      </c>
    </row>
    <row r="1218" spans="23:32">
      <c r="W1218" t="s">
        <v>168</v>
      </c>
      <c r="X1218" t="s">
        <v>1628</v>
      </c>
      <c r="Y1218" s="112">
        <v>93056.715367137906</v>
      </c>
      <c r="Z1218" s="69">
        <v>9.3309627159918751E-3</v>
      </c>
      <c r="AC1218" t="s">
        <v>169</v>
      </c>
      <c r="AD1218" t="s">
        <v>1628</v>
      </c>
      <c r="AE1218" s="113">
        <v>1704</v>
      </c>
      <c r="AF1218" s="69">
        <v>9.4786729857820884E-3</v>
      </c>
    </row>
    <row r="1219" spans="23:32">
      <c r="W1219" t="s">
        <v>168</v>
      </c>
      <c r="X1219" t="s">
        <v>1629</v>
      </c>
      <c r="Y1219" s="112">
        <v>91925.589734420602</v>
      </c>
      <c r="Z1219" s="69">
        <v>-1.215522843520378E-2</v>
      </c>
      <c r="AC1219" t="s">
        <v>169</v>
      </c>
      <c r="AD1219" t="s">
        <v>1629</v>
      </c>
      <c r="AE1219" s="113">
        <v>1690</v>
      </c>
      <c r="AF1219" s="69">
        <v>-8.215962441314506E-3</v>
      </c>
    </row>
    <row r="1220" spans="23:32">
      <c r="W1220" t="s">
        <v>168</v>
      </c>
      <c r="X1220" t="s">
        <v>1630</v>
      </c>
      <c r="Y1220" s="112">
        <v>92823.2591122015</v>
      </c>
      <c r="Z1220" s="69">
        <v>9.7651739888133804E-3</v>
      </c>
      <c r="AC1220" t="s">
        <v>169</v>
      </c>
      <c r="AD1220" t="s">
        <v>1630</v>
      </c>
      <c r="AE1220" s="113">
        <v>1716</v>
      </c>
      <c r="AF1220" s="69">
        <v>1.538461538461533E-2</v>
      </c>
    </row>
    <row r="1221" spans="23:32">
      <c r="W1221" t="s">
        <v>168</v>
      </c>
      <c r="X1221" t="s">
        <v>1631</v>
      </c>
      <c r="Y1221" s="112">
        <v>92728.021698433993</v>
      </c>
      <c r="Z1221" s="69">
        <v>-1.0260080789922243E-3</v>
      </c>
      <c r="AC1221" t="s">
        <v>169</v>
      </c>
      <c r="AD1221" t="s">
        <v>1631</v>
      </c>
      <c r="AE1221" s="113">
        <v>1634</v>
      </c>
      <c r="AF1221" s="69">
        <v>-4.7785547785547777E-2</v>
      </c>
    </row>
    <row r="1222" spans="23:32">
      <c r="W1222" t="s">
        <v>168</v>
      </c>
      <c r="X1222" t="s">
        <v>1632</v>
      </c>
      <c r="Y1222" s="112">
        <v>94061.670939488104</v>
      </c>
      <c r="Z1222" s="69">
        <v>1.4382375646828205E-2</v>
      </c>
      <c r="AC1222" t="s">
        <v>169</v>
      </c>
      <c r="AD1222" t="s">
        <v>1632</v>
      </c>
      <c r="AE1222" s="113">
        <v>1650</v>
      </c>
      <c r="AF1222" s="69">
        <v>9.7919216646267238E-3</v>
      </c>
    </row>
    <row r="1223" spans="23:32">
      <c r="W1223" t="s">
        <v>168</v>
      </c>
      <c r="X1223" t="s">
        <v>1633</v>
      </c>
      <c r="Y1223" s="112">
        <v>93731.953051342804</v>
      </c>
      <c r="Z1223" s="69">
        <v>-3.5053373478493022E-3</v>
      </c>
      <c r="AC1223" t="s">
        <v>169</v>
      </c>
      <c r="AD1223" t="s">
        <v>1633</v>
      </c>
      <c r="AE1223" s="113">
        <v>1650</v>
      </c>
      <c r="AF1223" s="69">
        <v>0</v>
      </c>
    </row>
    <row r="1224" spans="23:32">
      <c r="W1224" t="s">
        <v>168</v>
      </c>
      <c r="X1224" t="s">
        <v>1634</v>
      </c>
      <c r="Y1224" s="112">
        <v>94132.712470059399</v>
      </c>
      <c r="Z1224" s="69">
        <v>4.2755901874473867E-3</v>
      </c>
      <c r="AC1224" t="s">
        <v>169</v>
      </c>
      <c r="AD1224" t="s">
        <v>1634</v>
      </c>
      <c r="AE1224" s="113">
        <v>1640</v>
      </c>
      <c r="AF1224" s="69">
        <v>-6.0606060606060996E-3</v>
      </c>
    </row>
    <row r="1225" spans="23:32">
      <c r="W1225" t="s">
        <v>168</v>
      </c>
      <c r="X1225" t="s">
        <v>1635</v>
      </c>
      <c r="Y1225" s="112">
        <v>95473.354099338394</v>
      </c>
      <c r="Z1225" s="69">
        <v>1.424203758821263E-2</v>
      </c>
      <c r="AC1225" t="s">
        <v>169</v>
      </c>
      <c r="AD1225" t="s">
        <v>1635</v>
      </c>
      <c r="AE1225" s="113">
        <v>1710</v>
      </c>
      <c r="AF1225" s="69">
        <v>4.2682926829268331E-2</v>
      </c>
    </row>
    <row r="1226" spans="23:32">
      <c r="W1226" t="s">
        <v>168</v>
      </c>
      <c r="X1226" t="s">
        <v>1636</v>
      </c>
      <c r="Y1226" s="112">
        <v>95696.590467776507</v>
      </c>
      <c r="Z1226" s="69">
        <v>2.3382059899754726E-3</v>
      </c>
      <c r="AC1226" t="s">
        <v>169</v>
      </c>
      <c r="AD1226" t="s">
        <v>1636</v>
      </c>
      <c r="AE1226" s="113">
        <v>1724</v>
      </c>
      <c r="AF1226" s="69">
        <v>8.1871345029240761E-3</v>
      </c>
    </row>
    <row r="1227" spans="23:32">
      <c r="W1227" t="s">
        <v>168</v>
      </c>
      <c r="X1227" t="s">
        <v>1637</v>
      </c>
      <c r="Y1227" s="112">
        <v>97065.838895176101</v>
      </c>
      <c r="Z1227" s="69">
        <v>1.4308225828177701E-2</v>
      </c>
      <c r="AC1227" t="s">
        <v>169</v>
      </c>
      <c r="AD1227" t="s">
        <v>1637</v>
      </c>
      <c r="AE1227" s="113">
        <v>1736</v>
      </c>
      <c r="AF1227" s="69">
        <v>6.9605568445476607E-3</v>
      </c>
    </row>
    <row r="1228" spans="23:32">
      <c r="W1228" t="s">
        <v>168</v>
      </c>
      <c r="X1228" t="s">
        <v>1638</v>
      </c>
      <c r="Y1228" s="112">
        <v>96394.924068094202</v>
      </c>
      <c r="Z1228" s="69">
        <v>-6.9119562012588398E-3</v>
      </c>
      <c r="AC1228" t="s">
        <v>169</v>
      </c>
      <c r="AD1228" t="s">
        <v>1638</v>
      </c>
      <c r="AE1228" s="113">
        <v>1770</v>
      </c>
      <c r="AF1228" s="69">
        <v>1.9585253456221308E-2</v>
      </c>
    </row>
    <row r="1229" spans="23:32">
      <c r="W1229" t="s">
        <v>168</v>
      </c>
      <c r="X1229" t="s">
        <v>1639</v>
      </c>
      <c r="Y1229" s="112">
        <v>96192.848986087105</v>
      </c>
      <c r="Z1229" s="69">
        <v>-2.0963249254115635E-3</v>
      </c>
      <c r="AC1229" t="s">
        <v>169</v>
      </c>
      <c r="AD1229" t="s">
        <v>1639</v>
      </c>
      <c r="AE1229" s="113">
        <v>1780</v>
      </c>
      <c r="AF1229" s="69">
        <v>5.6497175141243527E-3</v>
      </c>
    </row>
    <row r="1230" spans="23:32">
      <c r="W1230" t="s">
        <v>168</v>
      </c>
      <c r="X1230" t="s">
        <v>1640</v>
      </c>
      <c r="Y1230" s="112">
        <v>95822.721510321993</v>
      </c>
      <c r="Z1230" s="69">
        <v>-3.8477649811436976E-3</v>
      </c>
      <c r="AC1230" t="s">
        <v>169</v>
      </c>
      <c r="AD1230" t="s">
        <v>1640</v>
      </c>
      <c r="AE1230" s="113">
        <v>1778</v>
      </c>
      <c r="AF1230" s="69">
        <v>-1.1235955056180247E-3</v>
      </c>
    </row>
    <row r="1231" spans="23:32">
      <c r="W1231" t="s">
        <v>168</v>
      </c>
      <c r="X1231" t="s">
        <v>1641</v>
      </c>
      <c r="Y1231" s="112">
        <v>95457.927338539201</v>
      </c>
      <c r="Z1231" s="69">
        <v>-3.8069694330639114E-3</v>
      </c>
      <c r="AC1231" t="s">
        <v>169</v>
      </c>
      <c r="AD1231" t="s">
        <v>1641</v>
      </c>
      <c r="AE1231" s="113">
        <v>1766</v>
      </c>
      <c r="AF1231" s="69">
        <v>-6.7491563554555878E-3</v>
      </c>
    </row>
    <row r="1232" spans="23:32">
      <c r="W1232" t="s">
        <v>168</v>
      </c>
      <c r="X1232" t="s">
        <v>1642</v>
      </c>
      <c r="Y1232" s="112">
        <v>95426.774059465097</v>
      </c>
      <c r="Z1232" s="69">
        <v>-3.2635612298204109E-4</v>
      </c>
      <c r="AC1232" t="s">
        <v>169</v>
      </c>
      <c r="AD1232" t="s">
        <v>1642</v>
      </c>
      <c r="AE1232" s="113">
        <v>1730</v>
      </c>
      <c r="AF1232" s="69">
        <v>-2.0385050962627438E-2</v>
      </c>
    </row>
    <row r="1233" spans="23:32">
      <c r="W1233" t="s">
        <v>168</v>
      </c>
      <c r="X1233" t="s">
        <v>1643</v>
      </c>
      <c r="Y1233" s="112">
        <v>96059.898187479994</v>
      </c>
      <c r="Z1233" s="69">
        <v>6.6346592374626479E-3</v>
      </c>
      <c r="AC1233" t="s">
        <v>169</v>
      </c>
      <c r="AD1233" t="s">
        <v>1643</v>
      </c>
      <c r="AE1233" s="113">
        <v>1732</v>
      </c>
      <c r="AF1233" s="69">
        <v>1.1560693641619046E-3</v>
      </c>
    </row>
    <row r="1234" spans="23:32">
      <c r="W1234" t="s">
        <v>168</v>
      </c>
      <c r="X1234" t="s">
        <v>1644</v>
      </c>
      <c r="Y1234" s="112">
        <v>96023.766080699395</v>
      </c>
      <c r="Z1234" s="69">
        <v>-3.761414228242721E-4</v>
      </c>
      <c r="AC1234" t="s">
        <v>169</v>
      </c>
      <c r="AD1234" t="s">
        <v>1644</v>
      </c>
      <c r="AE1234" s="113">
        <v>1766</v>
      </c>
      <c r="AF1234" s="69">
        <v>1.9630484988452546E-2</v>
      </c>
    </row>
    <row r="1235" spans="23:32">
      <c r="W1235" t="s">
        <v>168</v>
      </c>
      <c r="X1235" t="s">
        <v>1645</v>
      </c>
      <c r="Y1235" s="112">
        <v>96852.661762256597</v>
      </c>
      <c r="Z1235" s="69">
        <v>8.6321930016843851E-3</v>
      </c>
      <c r="AC1235" t="s">
        <v>169</v>
      </c>
      <c r="AD1235" t="s">
        <v>1645</v>
      </c>
      <c r="AE1235" s="113">
        <v>1774</v>
      </c>
      <c r="AF1235" s="69">
        <v>4.5300113250283935E-3</v>
      </c>
    </row>
    <row r="1236" spans="23:32">
      <c r="W1236" t="s">
        <v>168</v>
      </c>
      <c r="X1236" t="s">
        <v>1646</v>
      </c>
      <c r="Y1236" s="112">
        <v>96171.925260626303</v>
      </c>
      <c r="Z1236" s="69">
        <v>-7.0285781437922079E-3</v>
      </c>
      <c r="AC1236" t="s">
        <v>169</v>
      </c>
      <c r="AD1236" t="s">
        <v>1646</v>
      </c>
      <c r="AE1236" s="113">
        <v>1750</v>
      </c>
      <c r="AF1236" s="69">
        <v>-1.3528748590755368E-2</v>
      </c>
    </row>
    <row r="1237" spans="23:32">
      <c r="W1237" t="s">
        <v>168</v>
      </c>
      <c r="X1237" t="s">
        <v>1647</v>
      </c>
      <c r="Y1237" s="112">
        <v>95698.297064389204</v>
      </c>
      <c r="Z1237" s="69">
        <v>-4.9248072652550157E-3</v>
      </c>
      <c r="AC1237" t="s">
        <v>169</v>
      </c>
      <c r="AD1237" t="s">
        <v>1647</v>
      </c>
      <c r="AE1237" s="113">
        <v>1768</v>
      </c>
      <c r="AF1237" s="69">
        <v>1.0285714285714231E-2</v>
      </c>
    </row>
    <row r="1238" spans="23:32">
      <c r="W1238" t="s">
        <v>168</v>
      </c>
      <c r="X1238" t="s">
        <v>1648</v>
      </c>
      <c r="Y1238" s="112">
        <v>96182.182655340395</v>
      </c>
      <c r="Z1238" s="69">
        <v>5.0563657431188513E-3</v>
      </c>
      <c r="AC1238" t="s">
        <v>169</v>
      </c>
      <c r="AD1238" t="s">
        <v>1648</v>
      </c>
      <c r="AE1238" s="113">
        <v>1756</v>
      </c>
      <c r="AF1238" s="69">
        <v>-6.7873303167420573E-3</v>
      </c>
    </row>
    <row r="1239" spans="23:32">
      <c r="W1239" t="s">
        <v>168</v>
      </c>
      <c r="X1239" t="s">
        <v>1649</v>
      </c>
      <c r="Y1239" s="112">
        <v>95951.808190113996</v>
      </c>
      <c r="Z1239" s="69">
        <v>-2.3951885772016679E-3</v>
      </c>
      <c r="AC1239" t="s">
        <v>169</v>
      </c>
      <c r="AD1239" t="s">
        <v>1649</v>
      </c>
      <c r="AE1239" s="113">
        <v>1756</v>
      </c>
      <c r="AF1239" s="69">
        <v>0</v>
      </c>
    </row>
    <row r="1240" spans="23:32">
      <c r="W1240" t="s">
        <v>168</v>
      </c>
      <c r="X1240" t="s">
        <v>1650</v>
      </c>
      <c r="Y1240" s="112">
        <v>96646.637410560797</v>
      </c>
      <c r="Z1240" s="69">
        <v>7.2414395679767374E-3</v>
      </c>
      <c r="AC1240" t="s">
        <v>169</v>
      </c>
      <c r="AD1240" t="s">
        <v>1650</v>
      </c>
      <c r="AE1240" s="113">
        <v>1760</v>
      </c>
      <c r="AF1240" s="69">
        <v>2.277904328018332E-3</v>
      </c>
    </row>
    <row r="1241" spans="23:32">
      <c r="W1241" t="s">
        <v>168</v>
      </c>
      <c r="X1241" t="s">
        <v>1651</v>
      </c>
      <c r="Y1241" s="112">
        <v>96558.992619477605</v>
      </c>
      <c r="Z1241" s="69">
        <v>-9.0685815286950522E-4</v>
      </c>
      <c r="AC1241" t="s">
        <v>169</v>
      </c>
      <c r="AD1241" t="s">
        <v>1651</v>
      </c>
      <c r="AE1241" s="113">
        <v>1768</v>
      </c>
      <c r="AF1241" s="69">
        <v>4.5454545454546302E-3</v>
      </c>
    </row>
    <row r="1242" spans="23:32">
      <c r="W1242" t="s">
        <v>168</v>
      </c>
      <c r="X1242" t="s">
        <v>1652</v>
      </c>
      <c r="Y1242" s="112">
        <v>96520.820941290993</v>
      </c>
      <c r="Z1242" s="69">
        <v>-3.9531976412632286E-4</v>
      </c>
      <c r="AC1242" t="s">
        <v>169</v>
      </c>
      <c r="AD1242" t="s">
        <v>1652</v>
      </c>
      <c r="AE1242" s="113">
        <v>1766</v>
      </c>
      <c r="AF1242" s="69">
        <v>-1.1312217194570096E-3</v>
      </c>
    </row>
    <row r="1243" spans="23:32">
      <c r="W1243" t="s">
        <v>168</v>
      </c>
      <c r="X1243" t="s">
        <v>1653</v>
      </c>
      <c r="Y1243" s="112">
        <v>96708.7977169972</v>
      </c>
      <c r="Z1243" s="69">
        <v>1.9475256620593573E-3</v>
      </c>
      <c r="AC1243" t="s">
        <v>169</v>
      </c>
      <c r="AD1243" t="s">
        <v>1653</v>
      </c>
      <c r="AE1243" s="113">
        <v>1790</v>
      </c>
      <c r="AF1243" s="69">
        <v>1.3590033975084959E-2</v>
      </c>
    </row>
    <row r="1244" spans="23:32">
      <c r="W1244" t="s">
        <v>168</v>
      </c>
      <c r="X1244" t="s">
        <v>1654</v>
      </c>
      <c r="Y1244" s="112">
        <v>95831.943660549601</v>
      </c>
      <c r="Z1244" s="69">
        <v>-9.0669523057620438E-3</v>
      </c>
      <c r="AC1244" t="s">
        <v>169</v>
      </c>
      <c r="AD1244" t="s">
        <v>1654</v>
      </c>
      <c r="AE1244" s="113">
        <v>1772</v>
      </c>
      <c r="AF1244" s="69">
        <v>-1.0055865921787754E-2</v>
      </c>
    </row>
    <row r="1245" spans="23:32">
      <c r="W1245" t="s">
        <v>168</v>
      </c>
      <c r="X1245" t="s">
        <v>1655</v>
      </c>
      <c r="Y1245" s="112">
        <v>95003.244929896493</v>
      </c>
      <c r="Z1245" s="69">
        <v>-8.6474164980778756E-3</v>
      </c>
      <c r="AC1245" t="s">
        <v>169</v>
      </c>
      <c r="AD1245" t="s">
        <v>1655</v>
      </c>
      <c r="AE1245" s="113">
        <v>1768</v>
      </c>
      <c r="AF1245" s="69">
        <v>-2.2573363431150906E-3</v>
      </c>
    </row>
    <row r="1246" spans="23:32">
      <c r="W1246" t="s">
        <v>168</v>
      </c>
      <c r="X1246" t="s">
        <v>1656</v>
      </c>
      <c r="Y1246" s="112">
        <v>95317.223338804004</v>
      </c>
      <c r="Z1246" s="69">
        <v>3.3049229964638993E-3</v>
      </c>
      <c r="AC1246" t="s">
        <v>169</v>
      </c>
      <c r="AD1246" t="s">
        <v>1656</v>
      </c>
      <c r="AE1246" s="113">
        <v>1810</v>
      </c>
      <c r="AF1246" s="69">
        <v>2.3755656108597201E-2</v>
      </c>
    </row>
    <row r="1247" spans="23:32">
      <c r="W1247" t="s">
        <v>168</v>
      </c>
      <c r="X1247" t="s">
        <v>1657</v>
      </c>
      <c r="Y1247" s="112">
        <v>95797.504497580696</v>
      </c>
      <c r="Z1247" s="69">
        <v>5.0387657335499991E-3</v>
      </c>
      <c r="AC1247" t="s">
        <v>169</v>
      </c>
      <c r="AD1247" t="s">
        <v>1657</v>
      </c>
      <c r="AE1247" s="113">
        <v>1784</v>
      </c>
      <c r="AF1247" s="69">
        <v>-1.436464088397793E-2</v>
      </c>
    </row>
    <row r="1248" spans="23:32">
      <c r="W1248" t="s">
        <v>168</v>
      </c>
      <c r="X1248" t="s">
        <v>1658</v>
      </c>
      <c r="Y1248" s="112">
        <v>97304.117702641801</v>
      </c>
      <c r="Z1248" s="69">
        <v>1.5727061085387239E-2</v>
      </c>
      <c r="AC1248" t="s">
        <v>169</v>
      </c>
      <c r="AD1248" t="s">
        <v>1658</v>
      </c>
      <c r="AE1248" s="113">
        <v>1790</v>
      </c>
      <c r="AF1248" s="69">
        <v>3.3632286995515237E-3</v>
      </c>
    </row>
    <row r="1249" spans="23:32">
      <c r="W1249" t="s">
        <v>168</v>
      </c>
      <c r="X1249" t="s">
        <v>1659</v>
      </c>
      <c r="Y1249" s="112">
        <v>98545.598030707799</v>
      </c>
      <c r="Z1249" s="69">
        <v>1.2758764555678148E-2</v>
      </c>
      <c r="AC1249" t="s">
        <v>169</v>
      </c>
      <c r="AD1249" t="s">
        <v>1659</v>
      </c>
      <c r="AE1249" s="113">
        <v>1792</v>
      </c>
      <c r="AF1249" s="69">
        <v>1.1173184357542443E-3</v>
      </c>
    </row>
    <row r="1250" spans="23:32">
      <c r="W1250" t="s">
        <v>168</v>
      </c>
      <c r="X1250" t="s">
        <v>1660</v>
      </c>
      <c r="Y1250" s="112">
        <v>97441.893364515607</v>
      </c>
      <c r="Z1250" s="69">
        <v>-1.119993879227632E-2</v>
      </c>
      <c r="AC1250" t="s">
        <v>169</v>
      </c>
      <c r="AD1250" t="s">
        <v>1660</v>
      </c>
      <c r="AE1250" s="113">
        <v>1788</v>
      </c>
      <c r="AF1250" s="69">
        <v>-2.2321428571429047E-3</v>
      </c>
    </row>
    <row r="1251" spans="23:32">
      <c r="W1251" t="s">
        <v>168</v>
      </c>
      <c r="X1251" t="s">
        <v>1661</v>
      </c>
      <c r="Y1251" s="112">
        <v>98560.680203838696</v>
      </c>
      <c r="Z1251" s="69">
        <v>1.1481579438710865E-2</v>
      </c>
      <c r="AC1251" t="s">
        <v>169</v>
      </c>
      <c r="AD1251" t="s">
        <v>1661</v>
      </c>
      <c r="AE1251" s="113">
        <v>1800</v>
      </c>
      <c r="AF1251" s="69">
        <v>6.7114093959732557E-3</v>
      </c>
    </row>
    <row r="1252" spans="23:32">
      <c r="W1252" t="s">
        <v>168</v>
      </c>
      <c r="X1252" t="s">
        <v>1662</v>
      </c>
      <c r="Y1252" s="112">
        <v>97181.775569010599</v>
      </c>
      <c r="Z1252" s="69">
        <v>-1.3990413134084556E-2</v>
      </c>
      <c r="AC1252" t="s">
        <v>169</v>
      </c>
      <c r="AD1252" t="s">
        <v>1662</v>
      </c>
      <c r="AE1252" s="113">
        <v>1798</v>
      </c>
      <c r="AF1252" s="69">
        <v>-1.1111111111110628E-3</v>
      </c>
    </row>
    <row r="1253" spans="23:32">
      <c r="W1253" t="s">
        <v>168</v>
      </c>
      <c r="X1253" t="s">
        <v>1663</v>
      </c>
      <c r="Y1253" s="112">
        <v>97958.260123535103</v>
      </c>
      <c r="Z1253" s="69">
        <v>7.9900223059117259E-3</v>
      </c>
      <c r="AC1253" t="s">
        <v>169</v>
      </c>
      <c r="AD1253" t="s">
        <v>1663</v>
      </c>
      <c r="AE1253" s="113">
        <v>1776</v>
      </c>
      <c r="AF1253" s="69">
        <v>-1.2235817575083408E-2</v>
      </c>
    </row>
    <row r="1254" spans="23:32">
      <c r="W1254" t="s">
        <v>168</v>
      </c>
      <c r="X1254" t="s">
        <v>1664</v>
      </c>
      <c r="Y1254" s="112">
        <v>97837.360733058202</v>
      </c>
      <c r="Z1254" s="69">
        <v>-1.2341929136392427E-3</v>
      </c>
      <c r="AC1254" t="s">
        <v>169</v>
      </c>
      <c r="AD1254" t="s">
        <v>1664</v>
      </c>
      <c r="AE1254" s="113">
        <v>1786</v>
      </c>
      <c r="AF1254" s="69">
        <v>5.6306306306306286E-3</v>
      </c>
    </row>
    <row r="1255" spans="23:32">
      <c r="W1255" t="s">
        <v>168</v>
      </c>
      <c r="X1255" t="s">
        <v>1665</v>
      </c>
      <c r="Y1255" s="112">
        <v>97715.244491372199</v>
      </c>
      <c r="Z1255" s="69">
        <v>-1.2481555182093373E-3</v>
      </c>
      <c r="AC1255" t="s">
        <v>169</v>
      </c>
      <c r="AD1255" t="s">
        <v>1665</v>
      </c>
      <c r="AE1255" s="113">
        <v>1786</v>
      </c>
      <c r="AF1255" s="69">
        <v>0</v>
      </c>
    </row>
    <row r="1256" spans="23:32">
      <c r="W1256" t="s">
        <v>168</v>
      </c>
      <c r="X1256" t="s">
        <v>1666</v>
      </c>
      <c r="Y1256" s="112">
        <v>97975.297322108599</v>
      </c>
      <c r="Z1256" s="69">
        <v>2.6613332657563493E-3</v>
      </c>
      <c r="AC1256" t="s">
        <v>169</v>
      </c>
      <c r="AD1256" t="s">
        <v>1666</v>
      </c>
      <c r="AE1256" s="113">
        <v>1796</v>
      </c>
      <c r="AF1256" s="69">
        <v>5.5991041433369748E-3</v>
      </c>
    </row>
    <row r="1257" spans="23:32">
      <c r="W1257" t="s">
        <v>168</v>
      </c>
      <c r="X1257" t="s">
        <v>1667</v>
      </c>
      <c r="Y1257" s="112">
        <v>97667.457256963797</v>
      </c>
      <c r="Z1257" s="69">
        <v>-3.142017156964938E-3</v>
      </c>
      <c r="AC1257" t="s">
        <v>169</v>
      </c>
      <c r="AD1257" t="s">
        <v>1667</v>
      </c>
      <c r="AE1257" s="113">
        <v>1780</v>
      </c>
      <c r="AF1257" s="69">
        <v>-8.9086859688195519E-3</v>
      </c>
    </row>
  </sheetData>
  <mergeCells count="4">
    <mergeCell ref="B3:D3"/>
    <mergeCell ref="F3:H3"/>
    <mergeCell ref="W3:Z3"/>
    <mergeCell ref="AC3:AF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DCCAF-D00D-4543-A426-E57401961CB4}">
  <dimension ref="B2:H17"/>
  <sheetViews>
    <sheetView showGridLines="0" workbookViewId="0">
      <selection activeCell="J5" sqref="J5"/>
    </sheetView>
  </sheetViews>
  <sheetFormatPr defaultRowHeight="15"/>
  <cols>
    <col min="2" max="2" width="60.42578125" bestFit="1" customWidth="1"/>
    <col min="3" max="8" width="9.140625" style="25"/>
  </cols>
  <sheetData>
    <row r="2" spans="2:8">
      <c r="B2" s="129" t="s">
        <v>1793</v>
      </c>
      <c r="C2" s="141"/>
      <c r="D2" s="141"/>
      <c r="E2" s="141"/>
      <c r="F2" s="141"/>
      <c r="G2" s="141"/>
      <c r="H2" s="141"/>
    </row>
    <row r="3" spans="2:8">
      <c r="B3" s="142" t="s">
        <v>91</v>
      </c>
      <c r="C3" s="143">
        <v>2020</v>
      </c>
      <c r="D3" s="143">
        <v>2021</v>
      </c>
      <c r="E3" s="143">
        <v>2022</v>
      </c>
      <c r="F3" s="143">
        <v>2023</v>
      </c>
      <c r="G3" s="143">
        <v>2024</v>
      </c>
      <c r="H3" s="143" t="s">
        <v>41</v>
      </c>
    </row>
    <row r="4" spans="2:8">
      <c r="B4" s="88" t="s">
        <v>63</v>
      </c>
      <c r="C4" s="9" cm="1">
        <f t="array" ref="C4">_xlfn.XLOOKUP($B4,Mérleg!$B$30:$B$48,_xlfn.XLOOKUP('Net debt'!C$3,Mérleg!$C$2:$H$2,Mérleg!$C$30:$H$48))</f>
        <v>89456</v>
      </c>
      <c r="D4" s="9" cm="1">
        <f t="array" ref="D4">_xlfn.XLOOKUP($B4,Mérleg!$B$30:$B$48,_xlfn.XLOOKUP('Net debt'!D$3,Mérleg!$C$2:$H$2,Mérleg!$C$30:$H$48))</f>
        <v>90405</v>
      </c>
      <c r="E4" s="9" cm="1">
        <f t="array" ref="E4">_xlfn.XLOOKUP($B4,Mérleg!$B$30:$B$48,_xlfn.XLOOKUP('Net debt'!E$3,Mérleg!$C$2:$H$2,Mérleg!$C$30:$H$48))</f>
        <v>98061</v>
      </c>
      <c r="F4" s="9" cm="1">
        <f t="array" ref="F4">_xlfn.XLOOKUP($B4,Mérleg!$B$30:$B$48,_xlfn.XLOOKUP('Net debt'!F$3,Mérleg!$C$2:$H$2,Mérleg!$C$30:$H$48))</f>
        <v>47847</v>
      </c>
      <c r="G4" s="9" cm="1">
        <f t="array" ref="G4">_xlfn.XLOOKUP($B4,Mérleg!$B$30:$B$48,_xlfn.XLOOKUP('Net debt'!G$3,Mérleg!$C$2:$H$2,Mérleg!$C$30:$H$48))</f>
        <v>60059</v>
      </c>
      <c r="H4" s="9" cm="1">
        <f t="array" ref="H4">_xlfn.XLOOKUP($B4,Mérleg!$B$30:$B$48,_xlfn.XLOOKUP('Net debt'!H$3,Mérleg!$C$2:$H$2,Mérleg!$C$30:$H$48))</f>
        <v>59147</v>
      </c>
    </row>
    <row r="5" spans="2:8">
      <c r="B5" s="88" t="s">
        <v>64</v>
      </c>
      <c r="C5" s="9" cm="1">
        <f t="array" ref="C5">_xlfn.XLOOKUP($B5,Mérleg!$B$30:$B$48,_xlfn.XLOOKUP('Net debt'!C$3,Mérleg!$C$2:$H$2,Mérleg!$C$30:$H$48))</f>
        <v>111820</v>
      </c>
      <c r="D5" s="9" cm="1">
        <f t="array" ref="D5">_xlfn.XLOOKUP($B5,Mérleg!$B$30:$B$48,_xlfn.XLOOKUP('Net debt'!D$3,Mérleg!$C$2:$H$2,Mérleg!$C$30:$H$48))</f>
        <v>112076</v>
      </c>
      <c r="E5" s="9" cm="1">
        <f t="array" ref="E5">_xlfn.XLOOKUP($B5,Mérleg!$B$30:$B$48,_xlfn.XLOOKUP('Net debt'!E$3,Mérleg!$C$2:$H$2,Mérleg!$C$30:$H$48))</f>
        <v>114865</v>
      </c>
      <c r="F5" s="9" cm="1">
        <f t="array" ref="F5">_xlfn.XLOOKUP($B5,Mérleg!$B$30:$B$48,_xlfn.XLOOKUP('Net debt'!F$3,Mérleg!$C$2:$H$2,Mérleg!$C$30:$H$48))</f>
        <v>109623</v>
      </c>
      <c r="G5" s="9" cm="1">
        <f t="array" ref="G5">_xlfn.XLOOKUP($B5,Mérleg!$B$30:$B$48,_xlfn.XLOOKUP('Net debt'!G$3,Mérleg!$C$2:$H$2,Mérleg!$C$30:$H$48))</f>
        <v>119174</v>
      </c>
      <c r="H5" s="9" cm="1">
        <f t="array" ref="H5">_xlfn.XLOOKUP($B5,Mérleg!$B$30:$B$48,_xlfn.XLOOKUP('Net debt'!H$3,Mérleg!$C$2:$H$2,Mérleg!$C$30:$H$48))</f>
        <v>115134</v>
      </c>
    </row>
    <row r="6" spans="2:8">
      <c r="B6" s="88" t="s">
        <v>65</v>
      </c>
      <c r="C6" s="9" cm="1">
        <f t="array" ref="C6">_xlfn.XLOOKUP($B6,Mérleg!$B$30:$B$48,_xlfn.XLOOKUP('Net debt'!C$3,Mérleg!$C$2:$H$2,Mérleg!$C$30:$H$48))</f>
        <v>67904</v>
      </c>
      <c r="D6" s="9" cm="1">
        <f t="array" ref="D6">_xlfn.XLOOKUP($B6,Mérleg!$B$30:$B$48,_xlfn.XLOOKUP('Net debt'!D$3,Mérleg!$C$2:$H$2,Mérleg!$C$30:$H$48))</f>
        <v>68215</v>
      </c>
      <c r="E6" s="9" cm="1">
        <f t="array" ref="E6">_xlfn.XLOOKUP($B6,Mérleg!$B$30:$B$48,_xlfn.XLOOKUP('Net debt'!E$3,Mérleg!$C$2:$H$2,Mérleg!$C$30:$H$48))</f>
        <v>68531</v>
      </c>
      <c r="F6" s="9" cm="1">
        <f t="array" ref="F6">_xlfn.XLOOKUP($B6,Mérleg!$B$30:$B$48,_xlfn.XLOOKUP('Net debt'!F$3,Mérleg!$C$2:$H$2,Mérleg!$C$30:$H$48))</f>
        <v>68854</v>
      </c>
      <c r="G6" s="9" cm="1">
        <f t="array" ref="G6">_xlfn.XLOOKUP($B6,Mérleg!$B$30:$B$48,_xlfn.XLOOKUP('Net debt'!G$3,Mérleg!$C$2:$H$2,Mérleg!$C$30:$H$48))</f>
        <v>69183</v>
      </c>
      <c r="H6" s="9" cm="1">
        <f t="array" ref="H6">_xlfn.XLOOKUP($B6,Mérleg!$B$30:$B$48,_xlfn.XLOOKUP('Net debt'!H$3,Mérleg!$C$2:$H$2,Mérleg!$C$30:$H$48))</f>
        <v>69350</v>
      </c>
    </row>
    <row r="7" spans="2:8">
      <c r="B7" s="88" t="s">
        <v>66</v>
      </c>
      <c r="C7" s="9" cm="1">
        <f t="array" ref="C7">_xlfn.XLOOKUP($B7,Mérleg!$B$30:$B$48,_xlfn.XLOOKUP('Net debt'!C$3,Mérleg!$C$2:$H$2,Mérleg!$C$30:$H$48))</f>
        <v>74163</v>
      </c>
      <c r="D7" s="9" cm="1">
        <f t="array" ref="D7">_xlfn.XLOOKUP($B7,Mérleg!$B$30:$B$48,_xlfn.XLOOKUP('Net debt'!D$3,Mérleg!$C$2:$H$2,Mérleg!$C$30:$H$48))</f>
        <v>109231</v>
      </c>
      <c r="E7" s="9" cm="1">
        <f t="array" ref="E7">_xlfn.XLOOKUP($B7,Mérleg!$B$30:$B$48,_xlfn.XLOOKUP('Net debt'!E$3,Mérleg!$C$2:$H$2,Mérleg!$C$30:$H$48))</f>
        <v>103918</v>
      </c>
      <c r="F7" s="9" cm="1">
        <f t="array" ref="F7">_xlfn.XLOOKUP($B7,Mérleg!$B$30:$B$48,_xlfn.XLOOKUP('Net debt'!F$3,Mérleg!$C$2:$H$2,Mérleg!$C$30:$H$48))</f>
        <v>98667</v>
      </c>
      <c r="G7" s="9" cm="1">
        <f t="array" ref="G7">_xlfn.XLOOKUP($B7,Mérleg!$B$30:$B$48,_xlfn.XLOOKUP('Net debt'!G$3,Mérleg!$C$2:$H$2,Mérleg!$C$30:$H$48))</f>
        <v>94404</v>
      </c>
      <c r="H7" s="9" cm="1">
        <f t="array" ref="H7">_xlfn.XLOOKUP($B7,Mérleg!$B$30:$B$48,_xlfn.XLOOKUP('Net debt'!H$3,Mérleg!$C$2:$H$2,Mérleg!$C$30:$H$48))</f>
        <v>92124</v>
      </c>
    </row>
    <row r="8" spans="2:8">
      <c r="B8" s="88" t="s">
        <v>72</v>
      </c>
      <c r="C8" s="9" cm="1">
        <f t="array" ref="C8">_xlfn.XLOOKUP($B8,Mérleg!$B$30:$B$48,_xlfn.XLOOKUP('Net debt'!C$3,Mérleg!$C$2:$H$2,Mérleg!$C$30:$H$48))</f>
        <v>98350</v>
      </c>
      <c r="D8" s="9" cm="1">
        <f t="array" ref="D8">_xlfn.XLOOKUP($B8,Mérleg!$B$30:$B$48,_xlfn.XLOOKUP('Net debt'!D$3,Mérleg!$C$2:$H$2,Mérleg!$C$30:$H$48))</f>
        <v>38087</v>
      </c>
      <c r="E8" s="9" cm="1">
        <f t="array" ref="E8">_xlfn.XLOOKUP($B8,Mérleg!$B$30:$B$48,_xlfn.XLOOKUP('Net debt'!E$3,Mérleg!$C$2:$H$2,Mérleg!$C$30:$H$48))</f>
        <v>67735</v>
      </c>
      <c r="F8" s="9" cm="1">
        <f t="array" ref="F8">_xlfn.XLOOKUP($B8,Mérleg!$B$30:$B$48,_xlfn.XLOOKUP('Net debt'!F$3,Mérleg!$C$2:$H$2,Mérleg!$C$30:$H$48))</f>
        <v>93768</v>
      </c>
      <c r="G8" s="9" cm="1">
        <f t="array" ref="G8">_xlfn.XLOOKUP($B8,Mérleg!$B$30:$B$48,_xlfn.XLOOKUP('Net debt'!G$3,Mérleg!$C$2:$H$2,Mérleg!$C$30:$H$48))</f>
        <v>26808</v>
      </c>
      <c r="H8" s="9" cm="1">
        <f t="array" ref="H8">_xlfn.XLOOKUP($B8,Mérleg!$B$30:$B$48,_xlfn.XLOOKUP('Net debt'!H$3,Mérleg!$C$2:$H$2,Mérleg!$C$30:$H$48))</f>
        <v>27479</v>
      </c>
    </row>
    <row r="9" spans="2:8">
      <c r="B9" s="88" t="s">
        <v>73</v>
      </c>
      <c r="C9" s="9" cm="1">
        <f t="array" ref="C9">_xlfn.XLOOKUP($B9,Mérleg!$B$30:$B$48,_xlfn.XLOOKUP('Net debt'!C$3,Mérleg!$C$2:$H$2,Mérleg!$C$30:$H$48))</f>
        <v>20712</v>
      </c>
      <c r="D9" s="9" cm="1">
        <f t="array" ref="D9">_xlfn.XLOOKUP($B9,Mérleg!$B$30:$B$48,_xlfn.XLOOKUP('Net debt'!D$3,Mérleg!$C$2:$H$2,Mérleg!$C$30:$H$48))</f>
        <v>22328</v>
      </c>
      <c r="E9" s="9" cm="1">
        <f t="array" ref="E9">_xlfn.XLOOKUP($B9,Mérleg!$B$30:$B$48,_xlfn.XLOOKUP('Net debt'!E$3,Mérleg!$C$2:$H$2,Mérleg!$C$30:$H$48))</f>
        <v>26738</v>
      </c>
      <c r="F9" s="9" cm="1">
        <f t="array" ref="F9">_xlfn.XLOOKUP($B9,Mérleg!$B$30:$B$48,_xlfn.XLOOKUP('Net debt'!F$3,Mérleg!$C$2:$H$2,Mérleg!$C$30:$H$48))</f>
        <v>26940</v>
      </c>
      <c r="G9" s="9" cm="1">
        <f t="array" ref="G9">_xlfn.XLOOKUP($B9,Mérleg!$B$30:$B$48,_xlfn.XLOOKUP('Net debt'!G$3,Mérleg!$C$2:$H$2,Mérleg!$C$30:$H$48))</f>
        <v>27866</v>
      </c>
      <c r="H9" s="9" cm="1">
        <f t="array" ref="H9">_xlfn.XLOOKUP($B9,Mérleg!$B$30:$B$48,_xlfn.XLOOKUP('Net debt'!H$3,Mérleg!$C$2:$H$2,Mérleg!$C$30:$H$48))</f>
        <v>28204</v>
      </c>
    </row>
    <row r="10" spans="2:8">
      <c r="B10" s="88" t="s">
        <v>75</v>
      </c>
      <c r="C10" s="9" cm="1">
        <f t="array" ref="C10">_xlfn.XLOOKUP($B10,Mérleg!$B$30:$B$48,_xlfn.XLOOKUP('Net debt'!C$3,Mérleg!$C$2:$H$2,Mérleg!$C$30:$H$48))</f>
        <v>12204</v>
      </c>
      <c r="D10" s="9" cm="1">
        <f t="array" ref="D10">_xlfn.XLOOKUP($B10,Mérleg!$B$30:$B$48,_xlfn.XLOOKUP('Net debt'!D$3,Mérleg!$C$2:$H$2,Mérleg!$C$30:$H$48))</f>
        <v>55426</v>
      </c>
      <c r="E10" s="9" cm="1">
        <f t="array" ref="E10">_xlfn.XLOOKUP($B10,Mérleg!$B$30:$B$48,_xlfn.XLOOKUP('Net debt'!E$3,Mérleg!$C$2:$H$2,Mérleg!$C$30:$H$48))</f>
        <v>11720</v>
      </c>
      <c r="F10" s="9" cm="1">
        <f t="array" ref="F10">_xlfn.XLOOKUP($B10,Mérleg!$B$30:$B$48,_xlfn.XLOOKUP('Net debt'!F$3,Mérleg!$C$2:$H$2,Mérleg!$C$30:$H$48))</f>
        <v>12250</v>
      </c>
      <c r="G10" s="9" cm="1">
        <f t="array" ref="G10">_xlfn.XLOOKUP($B10,Mérleg!$B$30:$B$48,_xlfn.XLOOKUP('Net debt'!G$3,Mérleg!$C$2:$H$2,Mérleg!$C$30:$H$48))</f>
        <v>10093</v>
      </c>
      <c r="H10" s="9" cm="1">
        <f t="array" ref="H10">_xlfn.XLOOKUP($B10,Mérleg!$B$30:$B$48,_xlfn.XLOOKUP('Net debt'!H$3,Mérleg!$C$2:$H$2,Mérleg!$C$30:$H$48))</f>
        <v>10486</v>
      </c>
    </row>
    <row r="11" spans="2:8">
      <c r="B11" s="139" t="s">
        <v>1776</v>
      </c>
      <c r="C11" s="121">
        <f>SUM(C4:C10)</f>
        <v>474609</v>
      </c>
      <c r="D11" s="121">
        <f t="shared" ref="D11:H11" si="0">SUM(D4:D10)</f>
        <v>495768</v>
      </c>
      <c r="E11" s="121">
        <f t="shared" si="0"/>
        <v>491568</v>
      </c>
      <c r="F11" s="121">
        <f t="shared" si="0"/>
        <v>457949</v>
      </c>
      <c r="G11" s="121">
        <f t="shared" si="0"/>
        <v>407587</v>
      </c>
      <c r="H11" s="121">
        <f t="shared" si="0"/>
        <v>401924</v>
      </c>
    </row>
    <row r="12" spans="2:8">
      <c r="C12" s="9"/>
      <c r="D12" s="9"/>
      <c r="E12" s="9"/>
      <c r="F12" s="9"/>
      <c r="G12" s="9"/>
      <c r="H12" s="9"/>
    </row>
    <row r="13" spans="2:8">
      <c r="B13" s="16" t="s">
        <v>54</v>
      </c>
      <c r="C13" s="9">
        <f>Mérleg!C16</f>
        <v>14689</v>
      </c>
      <c r="D13" s="9">
        <f>Mérleg!D16</f>
        <v>13463</v>
      </c>
      <c r="E13" s="9">
        <f>Mérleg!E16</f>
        <v>12861</v>
      </c>
      <c r="F13" s="9">
        <f>Mérleg!F16</f>
        <v>13514</v>
      </c>
      <c r="G13" s="9">
        <f>Mérleg!G16</f>
        <v>18010</v>
      </c>
      <c r="H13" s="9">
        <f>Mérleg!H16</f>
        <v>14066</v>
      </c>
    </row>
    <row r="14" spans="2:8">
      <c r="B14" s="16" t="s">
        <v>57</v>
      </c>
      <c r="C14" s="9">
        <f>Mérleg!C19</f>
        <v>42487</v>
      </c>
      <c r="D14" s="9">
        <f>Mérleg!D19</f>
        <v>9419</v>
      </c>
      <c r="E14" s="9">
        <f>Mérleg!E19</f>
        <v>1789</v>
      </c>
      <c r="F14" s="9">
        <f>Mérleg!F19</f>
        <v>13795</v>
      </c>
      <c r="G14" s="9">
        <f>Mérleg!G19</f>
        <v>53896</v>
      </c>
      <c r="H14" s="9">
        <f>Mérleg!H19</f>
        <v>10490</v>
      </c>
    </row>
    <row r="15" spans="2:8">
      <c r="B15" s="140" t="s">
        <v>54</v>
      </c>
      <c r="C15" s="121">
        <f>SUM(C13:C14)</f>
        <v>57176</v>
      </c>
      <c r="D15" s="121">
        <f t="shared" ref="D15:H15" si="1">SUM(D13:D14)</f>
        <v>22882</v>
      </c>
      <c r="E15" s="121">
        <f t="shared" si="1"/>
        <v>14650</v>
      </c>
      <c r="F15" s="121">
        <f t="shared" si="1"/>
        <v>27309</v>
      </c>
      <c r="G15" s="121">
        <f t="shared" si="1"/>
        <v>71906</v>
      </c>
      <c r="H15" s="121">
        <f t="shared" si="1"/>
        <v>24556</v>
      </c>
    </row>
    <row r="16" spans="2:8">
      <c r="C16" s="9"/>
      <c r="D16" s="9"/>
      <c r="E16" s="9"/>
      <c r="F16" s="9"/>
      <c r="G16" s="9"/>
      <c r="H16" s="9"/>
    </row>
    <row r="17" spans="2:8" ht="15.75" thickBot="1">
      <c r="B17" s="97" t="s">
        <v>1793</v>
      </c>
      <c r="C17" s="87">
        <f>C11-C15</f>
        <v>417433</v>
      </c>
      <c r="D17" s="87">
        <f t="shared" ref="D17:H17" si="2">D11-D15</f>
        <v>472886</v>
      </c>
      <c r="E17" s="87">
        <f t="shared" si="2"/>
        <v>476918</v>
      </c>
      <c r="F17" s="87">
        <f t="shared" si="2"/>
        <v>430640</v>
      </c>
      <c r="G17" s="87">
        <f t="shared" si="2"/>
        <v>335681</v>
      </c>
      <c r="H17" s="87">
        <f t="shared" si="2"/>
        <v>377368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7BD83-5B98-44DB-BA74-9AFCA2B714A3}">
  <dimension ref="B3:S32"/>
  <sheetViews>
    <sheetView showGridLines="0" tabSelected="1" topLeftCell="B3" zoomScale="90" workbookViewId="0">
      <selection activeCell="P8" sqref="P8"/>
    </sheetView>
  </sheetViews>
  <sheetFormatPr defaultRowHeight="15"/>
  <cols>
    <col min="2" max="2" width="44" bestFit="1" customWidth="1"/>
    <col min="3" max="3" width="10.42578125" style="25" bestFit="1" customWidth="1"/>
    <col min="16" max="16" width="28" bestFit="1" customWidth="1"/>
    <col min="17" max="17" width="10.42578125" bestFit="1" customWidth="1"/>
    <col min="19" max="19" width="12" bestFit="1" customWidth="1"/>
  </cols>
  <sheetData>
    <row r="3" spans="2:16">
      <c r="B3" s="114" t="s">
        <v>90</v>
      </c>
      <c r="C3" s="115"/>
      <c r="D3" s="115"/>
      <c r="E3" s="115"/>
      <c r="F3" s="115"/>
      <c r="G3" s="115"/>
      <c r="H3" s="115"/>
      <c r="I3" s="115"/>
      <c r="J3" s="115"/>
      <c r="K3" s="115"/>
      <c r="L3" s="115"/>
      <c r="M3" s="115"/>
    </row>
    <row r="4" spans="2:16">
      <c r="B4" s="116" t="s">
        <v>91</v>
      </c>
      <c r="C4" s="117">
        <v>2020</v>
      </c>
      <c r="D4" s="117">
        <v>2021</v>
      </c>
      <c r="E4" s="117">
        <v>2022</v>
      </c>
      <c r="F4" s="117">
        <v>2023</v>
      </c>
      <c r="G4" s="117">
        <v>2024</v>
      </c>
      <c r="H4" s="118">
        <v>2025</v>
      </c>
      <c r="I4" s="118">
        <v>2026</v>
      </c>
      <c r="J4" s="118">
        <v>2027</v>
      </c>
      <c r="K4" s="118">
        <v>2028</v>
      </c>
      <c r="L4" s="118">
        <v>2029</v>
      </c>
      <c r="M4" s="118">
        <v>2030</v>
      </c>
    </row>
    <row r="5" spans="2:16">
      <c r="B5" t="str">
        <f>'[1]Free Cash Flow'!B19</f>
        <v>FCFF</v>
      </c>
      <c r="C5" s="52">
        <f>'[1]Free Cash Flow'!C19</f>
        <v>0</v>
      </c>
      <c r="D5" s="52">
        <f>FCFF!D15</f>
        <v>-13567.102493018756</v>
      </c>
      <c r="E5" s="52">
        <f>FCFF!E15</f>
        <v>42595.767028428963</v>
      </c>
      <c r="F5" s="52">
        <f>FCFF!F15</f>
        <v>137640.67062833701</v>
      </c>
      <c r="G5" s="52">
        <f>FCFF!G15</f>
        <v>165297.57439993002</v>
      </c>
      <c r="H5" s="52">
        <f>FCFF!H15</f>
        <v>152973.45548999455</v>
      </c>
      <c r="I5" s="52">
        <f>FCFF!I15</f>
        <v>145247.59527862704</v>
      </c>
      <c r="J5" s="52">
        <f>FCFF!J15</f>
        <v>151223.92736224568</v>
      </c>
      <c r="K5" s="52">
        <f>FCFF!K15</f>
        <v>156549.83466766449</v>
      </c>
      <c r="L5" s="52">
        <f>FCFF!L15</f>
        <v>161408.97018335498</v>
      </c>
      <c r="M5" s="52">
        <f>FCFF!M15</f>
        <v>166251.23928885558</v>
      </c>
    </row>
    <row r="7" spans="2:16">
      <c r="B7" s="119" t="s">
        <v>1668</v>
      </c>
      <c r="H7" s="25">
        <v>0.5</v>
      </c>
      <c r="I7" s="25">
        <f>H7+1</f>
        <v>1.5</v>
      </c>
      <c r="J7" s="25">
        <f t="shared" ref="J7:M7" si="0">I7+1</f>
        <v>2.5</v>
      </c>
      <c r="K7" s="25">
        <f t="shared" si="0"/>
        <v>3.5</v>
      </c>
      <c r="L7" s="25">
        <f t="shared" si="0"/>
        <v>4.5</v>
      </c>
      <c r="M7" s="25">
        <f t="shared" si="0"/>
        <v>5.5</v>
      </c>
    </row>
    <row r="8" spans="2:16">
      <c r="B8" s="71" t="s">
        <v>1669</v>
      </c>
      <c r="C8" s="120"/>
      <c r="D8" s="71"/>
      <c r="E8" s="71"/>
      <c r="F8" s="71"/>
      <c r="G8" s="71"/>
      <c r="H8" s="121">
        <f>H5/(1+$C$12)^H7</f>
        <v>146696.38291804006</v>
      </c>
      <c r="I8" s="121">
        <f t="shared" ref="I8:M8" si="1">I5/(1+$C$12)^I7</f>
        <v>128091.09455369582</v>
      </c>
      <c r="J8" s="121">
        <f t="shared" si="1"/>
        <v>122641.41588536353</v>
      </c>
      <c r="K8" s="121">
        <f t="shared" si="1"/>
        <v>116755.11436076116</v>
      </c>
      <c r="L8" s="121">
        <f t="shared" si="1"/>
        <v>110702.54982185976</v>
      </c>
      <c r="M8" s="121">
        <f t="shared" si="1"/>
        <v>104857.98456796921</v>
      </c>
      <c r="P8" s="13"/>
    </row>
    <row r="10" spans="2:16">
      <c r="C10" s="69"/>
    </row>
    <row r="12" spans="2:16">
      <c r="B12" s="5" t="s">
        <v>1671</v>
      </c>
      <c r="C12" s="123">
        <f>WACC!Q20</f>
        <v>8.7410050711065598E-2</v>
      </c>
    </row>
    <row r="13" spans="2:16">
      <c r="B13" s="5" t="s">
        <v>1670</v>
      </c>
      <c r="C13" s="122">
        <v>0.02</v>
      </c>
      <c r="D13" t="s">
        <v>1859</v>
      </c>
    </row>
    <row r="15" spans="2:16">
      <c r="B15" s="114" t="s">
        <v>1672</v>
      </c>
      <c r="C15" s="101"/>
      <c r="G15" s="340" t="s">
        <v>1673</v>
      </c>
      <c r="H15" s="340"/>
      <c r="I15" s="340"/>
      <c r="J15" s="340"/>
      <c r="K15" s="340"/>
      <c r="L15" s="340"/>
      <c r="M15" s="340"/>
    </row>
    <row r="16" spans="2:16" ht="15.75" thickBot="1">
      <c r="B16" t="s">
        <v>1674</v>
      </c>
      <c r="C16" s="52">
        <f>SUM(H8:M8)</f>
        <v>729744.54210768966</v>
      </c>
    </row>
    <row r="17" spans="2:19" ht="22.5" customHeight="1">
      <c r="B17" t="s">
        <v>1966</v>
      </c>
      <c r="C17" s="9">
        <f>(M5*(1+C13)/(C12-C13))</f>
        <v>2515593.1835962282</v>
      </c>
      <c r="E17" s="344" t="s">
        <v>1671</v>
      </c>
      <c r="F17" s="347" t="s">
        <v>1670</v>
      </c>
      <c r="G17" s="347"/>
      <c r="H17" s="347"/>
      <c r="I17" s="347"/>
      <c r="J17" s="347"/>
      <c r="K17" s="347"/>
      <c r="L17" s="347"/>
      <c r="M17" s="348"/>
    </row>
    <row r="18" spans="2:19">
      <c r="B18" t="s">
        <v>1967</v>
      </c>
      <c r="C18" s="9">
        <f>C17/(1+C12)^M7</f>
        <v>1586634.9769971548</v>
      </c>
      <c r="E18" s="345"/>
      <c r="F18" s="261">
        <f>C25</f>
        <v>2106.2575330557174</v>
      </c>
      <c r="G18" s="124">
        <f t="shared" ref="G18:H18" si="2">H18-0.5%</f>
        <v>4.9999999999999984E-3</v>
      </c>
      <c r="H18" s="124">
        <f t="shared" si="2"/>
        <v>9.9999999999999985E-3</v>
      </c>
      <c r="I18" s="124">
        <f>J18-0.5%</f>
        <v>1.4999999999999999E-2</v>
      </c>
      <c r="J18" s="186">
        <v>0.02</v>
      </c>
      <c r="K18" s="124">
        <f>J18+0.5%</f>
        <v>2.5000000000000001E-2</v>
      </c>
      <c r="L18" s="124">
        <f t="shared" ref="L18:M18" si="3">K18+0.5%</f>
        <v>3.0000000000000002E-2</v>
      </c>
      <c r="M18" s="255">
        <f t="shared" si="3"/>
        <v>3.5000000000000003E-2</v>
      </c>
    </row>
    <row r="19" spans="2:19" ht="15" customHeight="1">
      <c r="B19" s="71" t="s">
        <v>1675</v>
      </c>
      <c r="C19" s="125">
        <f>C16+C18</f>
        <v>2316379.5191048444</v>
      </c>
      <c r="E19" s="345"/>
      <c r="F19" s="262">
        <f t="shared" ref="F19:F20" si="4">F20-0.5%</f>
        <v>7.2410050711065585E-2</v>
      </c>
      <c r="G19" s="9">
        <f t="dataTable" ref="G19:M25" dt2D="1" dtr="1" r1="C13" r2="C12"/>
        <v>2250.6091844321968</v>
      </c>
      <c r="H19" s="9">
        <v>2410.6510706890008</v>
      </c>
      <c r="I19" s="9">
        <v>2598.5699374177902</v>
      </c>
      <c r="J19" s="9">
        <v>2822.3443059404581</v>
      </c>
      <c r="K19" s="9">
        <v>3093.3184485967649</v>
      </c>
      <c r="L19" s="9">
        <v>3428.1864414402417</v>
      </c>
      <c r="M19" s="256">
        <v>3852.5672754797406</v>
      </c>
    </row>
    <row r="20" spans="2:19">
      <c r="B20" t="s">
        <v>1676</v>
      </c>
      <c r="C20" s="9">
        <f>'Net debt'!H15</f>
        <v>24556</v>
      </c>
      <c r="E20" s="345"/>
      <c r="F20" s="262">
        <f t="shared" si="4"/>
        <v>7.7410050711065589E-2</v>
      </c>
      <c r="G20" s="9">
        <v>2066.2242105235709</v>
      </c>
      <c r="H20" s="9">
        <v>2201.306584246182</v>
      </c>
      <c r="I20" s="9">
        <v>2358.0332880379979</v>
      </c>
      <c r="J20" s="9">
        <v>2542.0595154934654</v>
      </c>
      <c r="K20" s="9">
        <v>2761.1985171131846</v>
      </c>
      <c r="L20" s="9">
        <v>3026.5595746752683</v>
      </c>
      <c r="M20" s="256">
        <v>3354.4909553359862</v>
      </c>
    </row>
    <row r="21" spans="2:19">
      <c r="B21" t="s">
        <v>1677</v>
      </c>
      <c r="C21" s="9">
        <f>'Net debt'!H11</f>
        <v>401924</v>
      </c>
      <c r="E21" s="345"/>
      <c r="F21" s="262">
        <f>F22-0.5%</f>
        <v>8.2410050711065594E-2</v>
      </c>
      <c r="G21" s="9">
        <v>1905.6973310467113</v>
      </c>
      <c r="H21" s="9">
        <v>2020.9039454234826</v>
      </c>
      <c r="I21" s="257">
        <v>2153.2009807629343</v>
      </c>
      <c r="J21" s="257">
        <v>2306.6960497255172</v>
      </c>
      <c r="K21" s="257">
        <v>2486.9277383324711</v>
      </c>
      <c r="L21" s="9">
        <v>2701.5481913389422</v>
      </c>
      <c r="M21" s="256">
        <v>2961.4376220806289</v>
      </c>
    </row>
    <row r="22" spans="2:19">
      <c r="B22" t="s">
        <v>1678</v>
      </c>
      <c r="C22" s="9">
        <f>Mérleg!H60</f>
        <v>40516</v>
      </c>
      <c r="E22" s="345"/>
      <c r="F22" s="263">
        <v>8.7410050711065598E-2</v>
      </c>
      <c r="G22" s="9">
        <v>1764.6848212309499</v>
      </c>
      <c r="H22" s="9">
        <v>1863.8340213417835</v>
      </c>
      <c r="I22" s="257">
        <v>1976.6759614986738</v>
      </c>
      <c r="J22" s="258">
        <v>2106.2575330557174</v>
      </c>
      <c r="K22" s="257">
        <v>2256.6020378391659</v>
      </c>
      <c r="L22" s="9">
        <v>2433.1343795817052</v>
      </c>
      <c r="M22" s="256">
        <v>2643.3496388844196</v>
      </c>
    </row>
    <row r="23" spans="2:19">
      <c r="B23" s="71" t="s">
        <v>1968</v>
      </c>
      <c r="C23" s="125">
        <f>C19+C20-C21-C22</f>
        <v>1898495.5191048444</v>
      </c>
      <c r="E23" s="345"/>
      <c r="F23" s="262">
        <f>F22+0.5%</f>
        <v>9.2410050711065603E-2</v>
      </c>
      <c r="G23" s="9">
        <v>1639.8368642508326</v>
      </c>
      <c r="H23" s="9">
        <v>1725.8489827765043</v>
      </c>
      <c r="I23" s="257">
        <v>1822.9723352744568</v>
      </c>
      <c r="J23" s="257">
        <v>1933.5086534510963</v>
      </c>
      <c r="K23" s="257">
        <v>2060.4425736189319</v>
      </c>
      <c r="L23" s="9">
        <v>2207.7151922370354</v>
      </c>
      <c r="M23" s="256">
        <v>2380.6405697003288</v>
      </c>
    </row>
    <row r="24" spans="2:19">
      <c r="B24" t="s">
        <v>1680</v>
      </c>
      <c r="C24" s="126">
        <f>901359634/1000000</f>
        <v>901.35963400000003</v>
      </c>
      <c r="E24" s="345"/>
      <c r="F24" s="262">
        <f t="shared" ref="F24:F25" si="5">F23+0.5%</f>
        <v>9.7410050711065607E-2</v>
      </c>
      <c r="G24" s="9">
        <v>1528.5286647975229</v>
      </c>
      <c r="H24" s="9">
        <v>1603.6729590027528</v>
      </c>
      <c r="I24" s="9">
        <v>1687.9355941817905</v>
      </c>
      <c r="J24" s="9">
        <v>1783.0834612402846</v>
      </c>
      <c r="K24" s="9">
        <v>1891.3714747458721</v>
      </c>
      <c r="L24" s="9">
        <v>2015.7235636175712</v>
      </c>
      <c r="M24" s="256">
        <v>2160.0006625565425</v>
      </c>
      <c r="S24" s="13">
        <v>901359634</v>
      </c>
    </row>
    <row r="25" spans="2:19" ht="15.75" thickBot="1">
      <c r="B25" s="127" t="s">
        <v>1681</v>
      </c>
      <c r="C25" s="128">
        <f>C23/C24</f>
        <v>2106.2575330557174</v>
      </c>
      <c r="E25" s="346"/>
      <c r="F25" s="264">
        <f t="shared" si="5"/>
        <v>0.10241005071106561</v>
      </c>
      <c r="G25" s="259">
        <v>1428.6743733791213</v>
      </c>
      <c r="H25" s="259">
        <v>1494.739089695039</v>
      </c>
      <c r="I25" s="259">
        <v>1568.3618288903042</v>
      </c>
      <c r="J25" s="259">
        <v>1650.918276845608</v>
      </c>
      <c r="K25" s="259">
        <v>1744.1395476755861</v>
      </c>
      <c r="L25" s="259">
        <v>1850.2348974372235</v>
      </c>
      <c r="M25" s="260">
        <v>1972.0690500394626</v>
      </c>
    </row>
    <row r="26" spans="2:19" ht="15.75" thickBot="1"/>
    <row r="27" spans="2:19">
      <c r="P27" s="342" t="s">
        <v>1968</v>
      </c>
      <c r="Q27" s="343"/>
    </row>
    <row r="28" spans="2:19">
      <c r="P28" s="150" t="s">
        <v>1675</v>
      </c>
      <c r="Q28" s="254">
        <f>C19</f>
        <v>2316379.5191048444</v>
      </c>
    </row>
    <row r="29" spans="2:19">
      <c r="P29" s="250" t="s">
        <v>1676</v>
      </c>
      <c r="Q29" s="251">
        <f t="shared" ref="Q29:Q32" si="6">C20</f>
        <v>24556</v>
      </c>
    </row>
    <row r="30" spans="2:19">
      <c r="P30" s="250" t="s">
        <v>1677</v>
      </c>
      <c r="Q30" s="251">
        <f t="shared" si="6"/>
        <v>401924</v>
      </c>
    </row>
    <row r="31" spans="2:19">
      <c r="P31" s="250" t="s">
        <v>1678</v>
      </c>
      <c r="Q31" s="251">
        <f t="shared" si="6"/>
        <v>40516</v>
      </c>
    </row>
    <row r="32" spans="2:19" ht="15.75" thickBot="1">
      <c r="P32" s="153" t="s">
        <v>1968</v>
      </c>
      <c r="Q32" s="252">
        <f t="shared" si="6"/>
        <v>1898495.5191048444</v>
      </c>
    </row>
  </sheetData>
  <mergeCells count="4">
    <mergeCell ref="G15:M15"/>
    <mergeCell ref="P27:Q27"/>
    <mergeCell ref="E17:E25"/>
    <mergeCell ref="F17:M1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87E58-FA0F-4B35-8F8F-43E685239CEF}">
  <dimension ref="B2:P23"/>
  <sheetViews>
    <sheetView showGridLines="0" zoomScale="79" workbookViewId="0">
      <selection activeCell="J4" sqref="J4:J21"/>
    </sheetView>
  </sheetViews>
  <sheetFormatPr defaultRowHeight="15"/>
  <cols>
    <col min="3" max="3" width="63.140625" bestFit="1" customWidth="1"/>
    <col min="4" max="4" width="12.5703125" bestFit="1" customWidth="1"/>
    <col min="7" max="7" width="15" bestFit="1" customWidth="1"/>
    <col min="8" max="8" width="14.28515625" style="25" bestFit="1" customWidth="1"/>
    <col min="9" max="9" width="11.5703125" style="25" bestFit="1" customWidth="1"/>
    <col min="10" max="10" width="10.42578125" style="25" bestFit="1" customWidth="1"/>
    <col min="14" max="14" width="50" style="161" bestFit="1" customWidth="1"/>
    <col min="15" max="15" width="14.28515625" bestFit="1" customWidth="1"/>
    <col min="16" max="16" width="11.5703125" bestFit="1" customWidth="1"/>
  </cols>
  <sheetData>
    <row r="2" spans="2:16">
      <c r="B2" s="349" t="s">
        <v>1842</v>
      </c>
      <c r="C2" s="349"/>
      <c r="D2" s="349"/>
      <c r="E2" s="349"/>
      <c r="F2" s="349"/>
      <c r="G2" s="349"/>
      <c r="H2" s="192"/>
      <c r="I2" s="192"/>
      <c r="J2" s="192"/>
      <c r="M2" s="192"/>
      <c r="N2" s="193"/>
      <c r="O2" s="192"/>
      <c r="P2" s="192"/>
    </row>
    <row r="3" spans="2:16">
      <c r="B3" s="194" t="s">
        <v>1843</v>
      </c>
      <c r="C3" s="194" t="s">
        <v>1844</v>
      </c>
      <c r="D3" s="194" t="s">
        <v>1845</v>
      </c>
      <c r="E3" s="194" t="s">
        <v>1846</v>
      </c>
      <c r="F3" s="194" t="s">
        <v>1847</v>
      </c>
      <c r="G3" s="194" t="s">
        <v>1848</v>
      </c>
      <c r="H3" s="194" t="s">
        <v>1849</v>
      </c>
      <c r="I3" s="194" t="s">
        <v>104</v>
      </c>
      <c r="J3" s="194" t="s">
        <v>1850</v>
      </c>
      <c r="M3" s="194" t="s">
        <v>1843</v>
      </c>
      <c r="N3" s="195" t="s">
        <v>1851</v>
      </c>
      <c r="O3" s="194" t="s">
        <v>1849</v>
      </c>
      <c r="P3" s="194" t="s">
        <v>104</v>
      </c>
    </row>
    <row r="4" spans="2:16">
      <c r="B4" s="25">
        <v>1</v>
      </c>
      <c r="C4" t="s">
        <v>1852</v>
      </c>
      <c r="D4" s="25" t="s">
        <v>1807</v>
      </c>
      <c r="E4" s="25" t="s">
        <v>1807</v>
      </c>
      <c r="F4" s="25" t="s">
        <v>1807</v>
      </c>
      <c r="G4" s="25" t="s">
        <v>1807</v>
      </c>
      <c r="H4" s="8">
        <f>(23578+18771)/263763</f>
        <v>0.16055701519925084</v>
      </c>
      <c r="I4" s="8">
        <f>23578/263763</f>
        <v>8.9390854668774625E-2</v>
      </c>
      <c r="J4" s="25" t="s">
        <v>1807</v>
      </c>
      <c r="M4" s="25">
        <v>1</v>
      </c>
      <c r="N4" s="161" t="str">
        <f>C4</f>
        <v>Yettel</v>
      </c>
      <c r="O4" s="26">
        <f>H4</f>
        <v>0.16055701519925084</v>
      </c>
      <c r="P4" s="26">
        <f>I4</f>
        <v>8.9390854668774625E-2</v>
      </c>
    </row>
    <row r="5" spans="2:16">
      <c r="B5" s="25">
        <v>2</v>
      </c>
      <c r="C5" t="s">
        <v>1853</v>
      </c>
      <c r="D5" s="25">
        <v>0.36</v>
      </c>
      <c r="E5" s="25">
        <v>3.07</v>
      </c>
      <c r="F5" s="8">
        <f>9374/-16016</f>
        <v>-0.58528971028971033</v>
      </c>
      <c r="G5" s="134">
        <f t="shared" ref="G5:G21" si="0">D5/((1+E5/(1-F5)))</f>
        <v>0.1225926486256812</v>
      </c>
      <c r="H5" s="26">
        <v>0.25679999999999997</v>
      </c>
      <c r="I5" s="26">
        <v>5.74E-2</v>
      </c>
      <c r="J5" s="196">
        <v>7.51</v>
      </c>
      <c r="M5" s="25">
        <v>2</v>
      </c>
      <c r="N5" s="161" t="str">
        <f>C5</f>
        <v>4IG</v>
      </c>
      <c r="O5" s="26">
        <f t="shared" ref="O5:P21" si="1">H5</f>
        <v>0.25679999999999997</v>
      </c>
      <c r="P5" s="26">
        <f t="shared" si="1"/>
        <v>5.74E-2</v>
      </c>
    </row>
    <row r="6" spans="2:16">
      <c r="B6" s="25">
        <v>3</v>
      </c>
      <c r="C6" t="e" vm="1">
        <v>#VALUE!</v>
      </c>
      <c r="D6" s="126" cm="1">
        <f t="array" aca="1" ref="D6" ca="1">_FV(C6,"Beta")</f>
        <v>0.61180000000000001</v>
      </c>
      <c r="E6" s="25">
        <v>1.56</v>
      </c>
      <c r="F6" s="26">
        <v>0.23089999999999999</v>
      </c>
      <c r="G6" s="134">
        <f t="shared" ca="1" si="0"/>
        <v>0.20202455025546348</v>
      </c>
      <c r="H6" s="26">
        <v>0.34300000000000003</v>
      </c>
      <c r="I6" s="26">
        <v>0.20599999999999999</v>
      </c>
      <c r="J6" s="196">
        <f>0.0755*100</f>
        <v>7.55</v>
      </c>
      <c r="M6" s="25">
        <v>3</v>
      </c>
      <c r="N6" s="161" t="str" cm="1">
        <f t="array" aca="1" ref="N6" ca="1">_FV(C6,"Name")</f>
        <v>Deutsche Telekom AG</v>
      </c>
      <c r="O6" s="26">
        <f t="shared" si="1"/>
        <v>0.34300000000000003</v>
      </c>
      <c r="P6" s="26">
        <f t="shared" si="1"/>
        <v>0.20599999999999999</v>
      </c>
    </row>
    <row r="7" spans="2:16">
      <c r="B7" s="25">
        <v>4</v>
      </c>
      <c r="C7" t="e" vm="2">
        <v>#VALUE!</v>
      </c>
      <c r="D7" s="126" cm="1">
        <f t="array" aca="1" ref="D7" ca="1">_FV(C7,"Beta")</f>
        <v>0.4577</v>
      </c>
      <c r="E7" s="25">
        <v>0.5</v>
      </c>
      <c r="F7" s="26">
        <v>0.1789</v>
      </c>
      <c r="G7" s="134">
        <f t="shared" ca="1" si="0"/>
        <v>0.28447314359246079</v>
      </c>
      <c r="H7" s="26">
        <v>0.3049</v>
      </c>
      <c r="I7" s="26">
        <v>0.1754</v>
      </c>
      <c r="J7" s="196">
        <v>4.78</v>
      </c>
      <c r="M7" s="25">
        <v>4</v>
      </c>
      <c r="N7" s="161" t="str" cm="1">
        <f t="array" aca="1" ref="N7" ca="1">_FV(C7,"Name")</f>
        <v>Telekom Austria AG</v>
      </c>
      <c r="O7" s="26">
        <f t="shared" si="1"/>
        <v>0.3049</v>
      </c>
      <c r="P7" s="26">
        <f t="shared" si="1"/>
        <v>0.1754</v>
      </c>
    </row>
    <row r="8" spans="2:16">
      <c r="B8" s="25">
        <v>5</v>
      </c>
      <c r="C8" t="e" vm="3">
        <v>#VALUE!</v>
      </c>
      <c r="D8" s="126" cm="1">
        <f t="array" aca="1" ref="D8" ca="1">_FV(C8,"Beta")</f>
        <v>0.6522</v>
      </c>
      <c r="E8" s="25">
        <v>0.61</v>
      </c>
      <c r="F8" s="26">
        <v>3.1600000000000003E-2</v>
      </c>
      <c r="G8" s="134">
        <f t="shared" ca="1" si="0"/>
        <v>0.40014602128737964</v>
      </c>
      <c r="H8" s="26">
        <v>0.28070000000000001</v>
      </c>
      <c r="I8" s="26">
        <v>0.1028</v>
      </c>
      <c r="J8" s="196">
        <v>4.3099999999999996</v>
      </c>
      <c r="M8" s="25">
        <v>5</v>
      </c>
      <c r="N8" s="161" t="str" cm="1">
        <f t="array" aca="1" ref="N8" ca="1">_FV(C8,"Name")</f>
        <v>Telekom Slovenije, d. d.</v>
      </c>
      <c r="O8" s="26">
        <f t="shared" si="1"/>
        <v>0.28070000000000001</v>
      </c>
      <c r="P8" s="26">
        <f t="shared" si="1"/>
        <v>0.1028</v>
      </c>
    </row>
    <row r="9" spans="2:16">
      <c r="B9" s="25">
        <v>6</v>
      </c>
      <c r="C9" t="s">
        <v>1854</v>
      </c>
      <c r="D9" s="25">
        <v>0.05</v>
      </c>
      <c r="E9" s="25">
        <v>0.05</v>
      </c>
      <c r="F9" s="26">
        <v>0.19159999999999999</v>
      </c>
      <c r="G9" s="134">
        <f t="shared" si="0"/>
        <v>4.7087604846225532E-2</v>
      </c>
      <c r="H9" s="26">
        <v>0.32529999999999998</v>
      </c>
      <c r="I9" s="26">
        <v>0.16980000000000001</v>
      </c>
      <c r="J9" s="196">
        <v>8.33</v>
      </c>
      <c r="M9" s="25">
        <v>6</v>
      </c>
      <c r="N9" s="161" t="str">
        <f>C9</f>
        <v>Hrvatski Telekom d.d.</v>
      </c>
      <c r="O9" s="26">
        <f t="shared" si="1"/>
        <v>0.32529999999999998</v>
      </c>
      <c r="P9" s="26">
        <f t="shared" si="1"/>
        <v>0.16980000000000001</v>
      </c>
    </row>
    <row r="10" spans="2:16">
      <c r="B10" s="25">
        <v>7</v>
      </c>
      <c r="C10" t="e" vm="4">
        <v>#VALUE!</v>
      </c>
      <c r="D10" s="126" cm="1">
        <f t="array" aca="1" ref="D10" ca="1">_FV(C10,"Beta")</f>
        <v>0.46629999999999999</v>
      </c>
      <c r="E10" s="25">
        <v>0.56999999999999995</v>
      </c>
      <c r="F10" s="26">
        <v>0.19059999999999999</v>
      </c>
      <c r="G10" s="134">
        <f t="shared" ca="1" si="0"/>
        <v>0.27361404958677688</v>
      </c>
      <c r="H10" s="26">
        <v>0.23250000000000001</v>
      </c>
      <c r="I10" s="26">
        <v>0.1071</v>
      </c>
      <c r="J10" s="196">
        <v>5.59</v>
      </c>
      <c r="M10" s="25">
        <v>7</v>
      </c>
      <c r="N10" s="161" t="str" cm="1">
        <f t="array" aca="1" ref="N10" ca="1">_FV(C10,"Name")</f>
        <v>Orange Polska S.A.</v>
      </c>
      <c r="O10" s="26">
        <f t="shared" si="1"/>
        <v>0.23250000000000001</v>
      </c>
      <c r="P10" s="26">
        <f t="shared" si="1"/>
        <v>0.1071</v>
      </c>
    </row>
    <row r="11" spans="2:16">
      <c r="B11" s="25">
        <v>8</v>
      </c>
      <c r="C11" t="e" vm="5">
        <v>#VALUE!</v>
      </c>
      <c r="D11" s="126" cm="1">
        <f t="array" aca="1" ref="D11" ca="1">_FV(C11,"Beta")</f>
        <v>0.18909999999999999</v>
      </c>
      <c r="E11" s="25">
        <v>2.1800000000000002</v>
      </c>
      <c r="F11" s="8">
        <f>-6.47/30.89</f>
        <v>-0.20945289737779216</v>
      </c>
      <c r="G11" s="134">
        <f t="shared" ca="1" si="0"/>
        <v>6.7476241688172511E-2</v>
      </c>
      <c r="H11" s="26">
        <v>0.27589999999999998</v>
      </c>
      <c r="I11" s="26">
        <v>7.8100000000000003E-2</v>
      </c>
      <c r="J11" s="196">
        <v>5.64</v>
      </c>
      <c r="M11" s="25">
        <v>8</v>
      </c>
      <c r="N11" s="161" t="str" cm="1">
        <f t="array" aca="1" ref="N11" ca="1">_FV(C11,"Name")</f>
        <v>Orange Belgium NV</v>
      </c>
      <c r="O11" s="26">
        <f t="shared" si="1"/>
        <v>0.27589999999999998</v>
      </c>
      <c r="P11" s="26">
        <f t="shared" si="1"/>
        <v>7.8100000000000003E-2</v>
      </c>
    </row>
    <row r="12" spans="2:16">
      <c r="B12" s="25">
        <v>9</v>
      </c>
      <c r="C12" t="e" vm="6">
        <v>#VALUE!</v>
      </c>
      <c r="D12" s="126" cm="1">
        <f t="array" aca="1" ref="D12" ca="1">_FV(C12,"Beta")</f>
        <v>0.2369</v>
      </c>
      <c r="E12" s="25">
        <v>1.29</v>
      </c>
      <c r="F12" s="26">
        <v>0.33460000000000001</v>
      </c>
      <c r="G12" s="134">
        <f t="shared" ca="1" si="0"/>
        <v>8.0614329548941391E-2</v>
      </c>
      <c r="H12" s="26">
        <v>0.32179999999999997</v>
      </c>
      <c r="I12" s="26">
        <v>0.15590000000000001</v>
      </c>
      <c r="J12" s="196">
        <v>5.72</v>
      </c>
      <c r="M12" s="25">
        <v>9</v>
      </c>
      <c r="N12" s="161" t="str" cm="1">
        <f t="array" aca="1" ref="N12" ca="1">_FV(C12,"Name")</f>
        <v>Orange SA</v>
      </c>
      <c r="O12" s="26">
        <f t="shared" si="1"/>
        <v>0.32179999999999997</v>
      </c>
      <c r="P12" s="26">
        <f t="shared" si="1"/>
        <v>0.15590000000000001</v>
      </c>
    </row>
    <row r="13" spans="2:16">
      <c r="B13" s="25">
        <v>10</v>
      </c>
      <c r="C13" t="e" vm="7">
        <v>#VALUE!</v>
      </c>
      <c r="D13" s="126" cm="1">
        <f t="array" aca="1" ref="D13" ca="1">_FV(C13,"Beta")</f>
        <v>0.83199999999999996</v>
      </c>
      <c r="E13" s="25">
        <v>1.02</v>
      </c>
      <c r="F13" s="26">
        <v>3.09E-2</v>
      </c>
      <c r="G13" s="134">
        <f t="shared" ca="1" si="0"/>
        <v>0.40535478357045895</v>
      </c>
      <c r="H13" s="26">
        <v>0.2923</v>
      </c>
      <c r="I13" s="26">
        <v>9.0899999999999995E-2</v>
      </c>
      <c r="J13" s="196">
        <v>7.89</v>
      </c>
      <c r="M13" s="25">
        <v>10</v>
      </c>
      <c r="N13" s="161" t="str" cm="1">
        <f t="array" aca="1" ref="N13" ca="1">_FV(C13,"Name")</f>
        <v>VODAFONE GROUP PUBLIC LIMITED COMPANY</v>
      </c>
      <c r="O13" s="26">
        <f t="shared" si="1"/>
        <v>0.2923</v>
      </c>
      <c r="P13" s="26">
        <f t="shared" si="1"/>
        <v>9.0899999999999995E-2</v>
      </c>
    </row>
    <row r="14" spans="2:16">
      <c r="B14" s="25">
        <v>11</v>
      </c>
      <c r="C14" t="e" vm="8">
        <v>#VALUE!</v>
      </c>
      <c r="D14" s="126" cm="1">
        <f t="array" aca="1" ref="D14" ca="1">_FV(C14,"Beta")</f>
        <v>0.53339999999999999</v>
      </c>
      <c r="E14" s="25">
        <v>2.13</v>
      </c>
      <c r="F14" s="26">
        <v>0.62480000000000002</v>
      </c>
      <c r="G14" s="134">
        <f t="shared" ca="1" si="0"/>
        <v>7.9886508063228473E-2</v>
      </c>
      <c r="H14" s="26">
        <v>0.23100000000000001</v>
      </c>
      <c r="I14" s="26">
        <v>0.1087</v>
      </c>
      <c r="J14" s="196">
        <v>6.72</v>
      </c>
      <c r="M14" s="25">
        <v>11</v>
      </c>
      <c r="N14" s="161" t="str" cm="1">
        <f t="array" aca="1" ref="N14" ca="1">_FV(C14,"Name")</f>
        <v>Telefonica SA</v>
      </c>
      <c r="O14" s="26">
        <f t="shared" si="1"/>
        <v>0.23100000000000001</v>
      </c>
      <c r="P14" s="26">
        <f t="shared" si="1"/>
        <v>0.1087</v>
      </c>
    </row>
    <row r="15" spans="2:16">
      <c r="B15" s="25">
        <v>12</v>
      </c>
      <c r="C15" s="197" t="e" vm="9">
        <v>#VALUE!</v>
      </c>
      <c r="D15" s="126" cm="1">
        <f t="array" aca="1" ref="D15" ca="1">_FV(C15,"Beta")</f>
        <v>0.67869999999999997</v>
      </c>
      <c r="E15" s="25">
        <v>1.07</v>
      </c>
      <c r="F15" s="8">
        <f>174/257</f>
        <v>0.67704280155642027</v>
      </c>
      <c r="G15" s="134">
        <f t="shared" ca="1" si="0"/>
        <v>0.15735663007346573</v>
      </c>
      <c r="H15" s="26">
        <v>0.29470000000000002</v>
      </c>
      <c r="I15" s="26">
        <v>0.1143</v>
      </c>
      <c r="J15" s="196">
        <v>4.37</v>
      </c>
      <c r="M15" s="25">
        <v>12</v>
      </c>
      <c r="N15" s="161" t="str" cm="1">
        <f t="array" aca="1" ref="N15" ca="1">_FV(C15,"Name")</f>
        <v>Telecom Italia SpA</v>
      </c>
      <c r="O15" s="26">
        <f t="shared" si="1"/>
        <v>0.29470000000000002</v>
      </c>
      <c r="P15" s="26">
        <f t="shared" si="1"/>
        <v>0.1143</v>
      </c>
    </row>
    <row r="16" spans="2:16">
      <c r="B16" s="25">
        <v>13</v>
      </c>
      <c r="C16" t="e" vm="10">
        <v>#VALUE!</v>
      </c>
      <c r="D16" s="126" cm="1">
        <f t="array" aca="1" ref="D16" ca="1">_FV(C16,"Beta")</f>
        <v>0.93320000000000003</v>
      </c>
      <c r="E16" s="25">
        <v>1.81</v>
      </c>
      <c r="F16" s="26">
        <v>0.27910000000000001</v>
      </c>
      <c r="G16" s="134">
        <f t="shared" ca="1" si="0"/>
        <v>0.26581211426765183</v>
      </c>
      <c r="H16" s="26">
        <v>0.3105</v>
      </c>
      <c r="I16" s="26">
        <v>0.15140000000000001</v>
      </c>
      <c r="J16" s="196">
        <v>5.72</v>
      </c>
      <c r="M16" s="25">
        <v>13</v>
      </c>
      <c r="N16" s="161" t="str" cm="1">
        <f t="array" aca="1" ref="N16" ca="1">_FV(C16,"Name")</f>
        <v>BT GROUP PLC</v>
      </c>
      <c r="O16" s="26">
        <f t="shared" si="1"/>
        <v>0.3105</v>
      </c>
      <c r="P16" s="26">
        <f t="shared" si="1"/>
        <v>0.15140000000000001</v>
      </c>
    </row>
    <row r="17" spans="2:16">
      <c r="B17" s="25">
        <v>14</v>
      </c>
      <c r="C17" t="e" vm="11">
        <v>#VALUE!</v>
      </c>
      <c r="D17" s="126" cm="1">
        <f t="array" aca="1" ref="D17" ca="1">_FV(C17,"Beta")</f>
        <v>0.24779999999999999</v>
      </c>
      <c r="E17" s="25">
        <v>1.2</v>
      </c>
      <c r="F17" s="26">
        <v>0.1111</v>
      </c>
      <c r="G17" s="134">
        <f t="shared" ca="1" si="0"/>
        <v>0.10544756570443774</v>
      </c>
      <c r="H17" s="26">
        <v>0.223</v>
      </c>
      <c r="I17" s="26">
        <v>0.10680000000000001</v>
      </c>
      <c r="J17" s="196">
        <v>4.7300000000000004</v>
      </c>
      <c r="M17" s="25">
        <v>14</v>
      </c>
      <c r="N17" s="161" t="str" cm="1">
        <f t="array" aca="1" ref="N17" ca="1">_FV(C17,"Name")</f>
        <v>Proximus NV</v>
      </c>
      <c r="O17" s="26">
        <f t="shared" si="1"/>
        <v>0.223</v>
      </c>
      <c r="P17" s="26">
        <f t="shared" si="1"/>
        <v>0.10680000000000001</v>
      </c>
    </row>
    <row r="18" spans="2:16">
      <c r="B18" s="25">
        <v>15</v>
      </c>
      <c r="C18" t="e" vm="12">
        <v>#VALUE!</v>
      </c>
      <c r="D18" s="126" cm="1">
        <f t="array" aca="1" ref="D18" ca="1">_FV(C18,"Beta")</f>
        <v>0.39560000000000001</v>
      </c>
      <c r="E18" s="25">
        <v>1.48</v>
      </c>
      <c r="F18" s="26">
        <v>0.17199999999999999</v>
      </c>
      <c r="G18" s="134">
        <f t="shared" ca="1" si="0"/>
        <v>0.14192235701906414</v>
      </c>
      <c r="H18" s="26">
        <v>0.32719999999999999</v>
      </c>
      <c r="I18" s="26">
        <v>0.1857</v>
      </c>
      <c r="J18" s="196">
        <v>9.24</v>
      </c>
      <c r="M18" s="25">
        <v>15</v>
      </c>
      <c r="N18" s="161" t="str" cm="1">
        <f t="array" aca="1" ref="N18" ca="1">_FV(C18,"Name")</f>
        <v>Swisscom Ltd.</v>
      </c>
      <c r="O18" s="26">
        <f t="shared" si="1"/>
        <v>0.32719999999999999</v>
      </c>
      <c r="P18" s="26">
        <f t="shared" si="1"/>
        <v>0.1857</v>
      </c>
    </row>
    <row r="19" spans="2:16">
      <c r="B19" s="25">
        <v>16</v>
      </c>
      <c r="C19" t="e" vm="13">
        <v>#VALUE!</v>
      </c>
      <c r="D19" s="126" cm="1">
        <f t="array" aca="1" ref="D19" ca="1">_FV(C19,"Beta")</f>
        <v>0.18909999999999999</v>
      </c>
      <c r="E19" s="25">
        <v>1.43</v>
      </c>
      <c r="F19" s="26">
        <v>0.15459999999999999</v>
      </c>
      <c r="G19" s="134">
        <f t="shared" ca="1" si="0"/>
        <v>7.0258038147138963E-2</v>
      </c>
      <c r="H19" s="26">
        <v>0.33639999999999998</v>
      </c>
      <c r="I19" s="26">
        <v>0.22620000000000001</v>
      </c>
      <c r="J19" s="196">
        <v>9.8800000000000008</v>
      </c>
      <c r="M19" s="25">
        <v>16</v>
      </c>
      <c r="N19" s="161" t="str" cm="1">
        <f t="array" aca="1" ref="N19" ca="1">_FV(C19,"Name")</f>
        <v>Telenor ASA</v>
      </c>
      <c r="O19" s="26">
        <f t="shared" si="1"/>
        <v>0.33639999999999998</v>
      </c>
      <c r="P19" s="26">
        <f t="shared" si="1"/>
        <v>0.22620000000000001</v>
      </c>
    </row>
    <row r="20" spans="2:16">
      <c r="B20" s="25">
        <v>17</v>
      </c>
      <c r="C20" t="e" vm="14">
        <v>#VALUE!</v>
      </c>
      <c r="D20" s="126" cm="1">
        <f t="array" aca="1" ref="D20" ca="1">_FV(C20,"Beta")</f>
        <v>0.221</v>
      </c>
      <c r="E20" s="25">
        <v>1.65</v>
      </c>
      <c r="F20" s="26">
        <v>0.21510000000000001</v>
      </c>
      <c r="G20" s="134">
        <f t="shared" ca="1" si="0"/>
        <v>7.1240256273358255E-2</v>
      </c>
      <c r="H20" s="26">
        <v>0.3024</v>
      </c>
      <c r="I20" s="26">
        <v>0.12770000000000001</v>
      </c>
      <c r="J20" s="196">
        <v>8.09</v>
      </c>
      <c r="M20" s="25">
        <v>17</v>
      </c>
      <c r="N20" s="161" t="str" cm="1">
        <f t="array" aca="1" ref="N20" ca="1">_FV(C20,"Name")</f>
        <v>Telia Company AB</v>
      </c>
      <c r="O20" s="26">
        <f>H20</f>
        <v>0.3024</v>
      </c>
      <c r="P20" s="26">
        <f t="shared" si="1"/>
        <v>0.12770000000000001</v>
      </c>
    </row>
    <row r="21" spans="2:16">
      <c r="B21" s="25">
        <v>18</v>
      </c>
      <c r="C21" t="e" vm="15">
        <v>#VALUE!</v>
      </c>
      <c r="D21" s="126" cm="1">
        <f t="array" aca="1" ref="D21" ca="1">_FV(C21,"Beta")</f>
        <v>0.46839999999999998</v>
      </c>
      <c r="E21" s="25">
        <v>0.6</v>
      </c>
      <c r="F21" s="26">
        <v>0.2944</v>
      </c>
      <c r="G21" s="134">
        <f t="shared" ca="1" si="0"/>
        <v>0.25314264705882356</v>
      </c>
      <c r="H21" s="26">
        <v>0.31709999999999999</v>
      </c>
      <c r="I21" s="26">
        <v>0.1943</v>
      </c>
      <c r="J21" s="196">
        <v>5.89</v>
      </c>
      <c r="M21" s="25">
        <v>18</v>
      </c>
      <c r="N21" s="161" t="str" cm="1">
        <f t="array" aca="1" ref="N21" ca="1">_FV(C21,"Name")</f>
        <v>HELLENIC TELECOMMUNICATIONS ORGANIZATION S.A.</v>
      </c>
      <c r="O21" s="26">
        <f t="shared" si="1"/>
        <v>0.31709999999999999</v>
      </c>
      <c r="P21" s="26">
        <f t="shared" si="1"/>
        <v>0.1943</v>
      </c>
    </row>
    <row r="22" spans="2:16">
      <c r="B22" s="71"/>
      <c r="C22" s="71" t="s">
        <v>1811</v>
      </c>
      <c r="D22" s="198">
        <f ca="1">AVERAGE(D5:D21)</f>
        <v>0.44254117647058822</v>
      </c>
      <c r="E22" s="198">
        <f t="shared" ref="E22:J22" si="2">AVERAGE(E5:E21)</f>
        <v>1.3070588235294118</v>
      </c>
      <c r="F22" s="72">
        <f t="shared" si="2"/>
        <v>0.1719117761111128</v>
      </c>
      <c r="G22" s="198">
        <f t="shared" ca="1" si="2"/>
        <v>0.17814408762404288</v>
      </c>
      <c r="H22" s="72">
        <f>AVERAGE(H4:H21)</f>
        <v>0.28533650084440282</v>
      </c>
      <c r="I22" s="72">
        <f>AVERAGE(I4:I21)</f>
        <v>0.13599393637048748</v>
      </c>
      <c r="J22" s="199">
        <f t="shared" si="2"/>
        <v>6.5858823529411765</v>
      </c>
      <c r="M22" s="200"/>
      <c r="N22" s="140" t="s">
        <v>1811</v>
      </c>
      <c r="O22" s="201">
        <f>AVERAGE(O4:O21)</f>
        <v>0.28533650084440282</v>
      </c>
      <c r="P22" s="201">
        <f>AVERAGE(P4:P21)</f>
        <v>0.13599393637048748</v>
      </c>
    </row>
    <row r="23" spans="2:16">
      <c r="H23" s="26"/>
      <c r="I23" s="26"/>
      <c r="J23" s="196"/>
    </row>
  </sheetData>
  <mergeCells count="1">
    <mergeCell ref="B2:G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01A64-EA9B-4F1A-AD1C-13D0339D74B9}">
  <dimension ref="B2:J423"/>
  <sheetViews>
    <sheetView showGridLines="0" workbookViewId="0">
      <selection activeCell="H17" sqref="H17"/>
    </sheetView>
  </sheetViews>
  <sheetFormatPr defaultRowHeight="15"/>
  <cols>
    <col min="2" max="2" width="18" customWidth="1"/>
    <col min="3" max="3" width="13" customWidth="1"/>
    <col min="4" max="4" width="17.28515625" customWidth="1"/>
    <col min="5" max="5" width="12.140625" customWidth="1"/>
    <col min="8" max="8" width="14.85546875" bestFit="1" customWidth="1"/>
    <col min="9" max="9" width="13.28515625" bestFit="1" customWidth="1"/>
    <col min="10" max="10" width="12.140625" bestFit="1" customWidth="1"/>
  </cols>
  <sheetData>
    <row r="2" spans="2:10" ht="21">
      <c r="B2" s="341" t="s">
        <v>150</v>
      </c>
      <c r="C2" s="341"/>
      <c r="D2" s="341"/>
      <c r="E2" s="341"/>
      <c r="F2" s="341"/>
    </row>
    <row r="3" spans="2:10">
      <c r="B3" s="103" t="s">
        <v>156</v>
      </c>
      <c r="C3" s="103" t="s">
        <v>1860</v>
      </c>
      <c r="D3" s="103" t="s">
        <v>158</v>
      </c>
      <c r="E3" s="103" t="s">
        <v>159</v>
      </c>
      <c r="F3" s="103"/>
    </row>
    <row r="4" spans="2:10">
      <c r="B4" s="109" t="s">
        <v>163</v>
      </c>
      <c r="C4" s="109" t="s">
        <v>152</v>
      </c>
      <c r="D4" s="109" t="s">
        <v>164</v>
      </c>
      <c r="E4" s="109" t="s">
        <v>1837</v>
      </c>
      <c r="F4" s="109" t="s">
        <v>1861</v>
      </c>
    </row>
    <row r="5" spans="2:10">
      <c r="B5" t="s">
        <v>168</v>
      </c>
      <c r="C5" t="s">
        <v>1862</v>
      </c>
      <c r="D5" s="112">
        <v>1068.1199999999999</v>
      </c>
      <c r="H5" t="s">
        <v>1863</v>
      </c>
      <c r="I5">
        <f>COUNT(E6:E423)</f>
        <v>418</v>
      </c>
    </row>
    <row r="6" spans="2:10">
      <c r="B6" t="s">
        <v>168</v>
      </c>
      <c r="C6" t="s">
        <v>1864</v>
      </c>
      <c r="D6" s="112">
        <v>1111.1199999999999</v>
      </c>
      <c r="E6" s="69">
        <f>D6/D5-1</f>
        <v>4.0257648953301084E-2</v>
      </c>
      <c r="F6" s="138">
        <f>(1+E6)</f>
        <v>1.0402576489533011</v>
      </c>
      <c r="H6" t="s">
        <v>1865</v>
      </c>
      <c r="I6">
        <f>PRODUCT(F6:F423)</f>
        <v>100.62489431467623</v>
      </c>
    </row>
    <row r="7" spans="2:10">
      <c r="B7" t="s">
        <v>168</v>
      </c>
      <c r="C7" t="s">
        <v>1866</v>
      </c>
      <c r="D7" s="112">
        <v>1187.46</v>
      </c>
      <c r="E7" s="69">
        <f t="shared" ref="E7:E70" si="0">D7/D6-1</f>
        <v>6.8705450356397302E-2</v>
      </c>
      <c r="F7" s="138">
        <f t="shared" ref="F7:F70" si="1">(1+E7)</f>
        <v>1.0687054503563973</v>
      </c>
    </row>
    <row r="8" spans="2:10">
      <c r="B8" t="s">
        <v>168</v>
      </c>
      <c r="C8" t="s">
        <v>1867</v>
      </c>
      <c r="D8" s="112">
        <v>1193.0999999999999</v>
      </c>
      <c r="E8" s="69">
        <f t="shared" si="0"/>
        <v>4.7496336718708676E-3</v>
      </c>
      <c r="F8" s="138">
        <f t="shared" si="1"/>
        <v>1.0047496336718709</v>
      </c>
    </row>
    <row r="9" spans="2:10">
      <c r="B9" t="s">
        <v>168</v>
      </c>
      <c r="C9" t="s">
        <v>1869</v>
      </c>
      <c r="D9" s="112">
        <v>1115.18</v>
      </c>
      <c r="E9" s="69">
        <f t="shared" si="0"/>
        <v>-6.5308859274159636E-2</v>
      </c>
      <c r="F9" s="138">
        <f t="shared" si="1"/>
        <v>0.93469114072584036</v>
      </c>
      <c r="I9" s="25" t="s">
        <v>1949</v>
      </c>
      <c r="J9" s="25" t="s">
        <v>1948</v>
      </c>
    </row>
    <row r="10" spans="2:10">
      <c r="B10" t="s">
        <v>168</v>
      </c>
      <c r="C10" t="s">
        <v>1870</v>
      </c>
      <c r="D10" s="112">
        <v>1063.03</v>
      </c>
      <c r="E10" s="69">
        <f t="shared" si="0"/>
        <v>-4.6763751143313215E-2</v>
      </c>
      <c r="F10" s="138">
        <f t="shared" si="1"/>
        <v>0.95323624885668679</v>
      </c>
      <c r="H10" t="s">
        <v>1868</v>
      </c>
      <c r="I10" s="69">
        <f>I6^(12/I5)-1</f>
        <v>0.14154736521628508</v>
      </c>
      <c r="J10" s="132">
        <v>0.14349999999999999</v>
      </c>
    </row>
    <row r="11" spans="2:10">
      <c r="B11" t="s">
        <v>168</v>
      </c>
      <c r="C11" t="s">
        <v>1871</v>
      </c>
      <c r="D11" s="112">
        <v>982.48</v>
      </c>
      <c r="E11" s="69">
        <f t="shared" si="0"/>
        <v>-7.577396686829152E-2</v>
      </c>
      <c r="F11" s="138">
        <f t="shared" si="1"/>
        <v>0.92422603313170848</v>
      </c>
    </row>
    <row r="12" spans="2:10">
      <c r="B12" t="s">
        <v>168</v>
      </c>
      <c r="C12" t="s">
        <v>1872</v>
      </c>
      <c r="D12" s="112">
        <v>936.42</v>
      </c>
      <c r="E12" s="69">
        <f t="shared" si="0"/>
        <v>-4.6881361452650538E-2</v>
      </c>
      <c r="F12" s="138">
        <f t="shared" si="1"/>
        <v>0.95311863854734946</v>
      </c>
    </row>
    <row r="13" spans="2:10">
      <c r="B13" t="s">
        <v>168</v>
      </c>
      <c r="C13" t="s">
        <v>1873</v>
      </c>
      <c r="D13" s="112">
        <v>866.43</v>
      </c>
      <c r="E13" s="69">
        <f t="shared" si="0"/>
        <v>-7.4742102902543794E-2</v>
      </c>
      <c r="F13" s="138">
        <f t="shared" si="1"/>
        <v>0.92525789709745621</v>
      </c>
    </row>
    <row r="14" spans="2:10">
      <c r="B14" t="s">
        <v>168</v>
      </c>
      <c r="C14" t="s">
        <v>1874</v>
      </c>
      <c r="D14" s="112">
        <v>831.11</v>
      </c>
      <c r="E14" s="69">
        <f t="shared" si="0"/>
        <v>-4.076497812864277E-2</v>
      </c>
      <c r="F14" s="138">
        <f t="shared" si="1"/>
        <v>0.95923502187135723</v>
      </c>
    </row>
    <row r="15" spans="2:10">
      <c r="B15" t="s">
        <v>168</v>
      </c>
      <c r="C15" t="s">
        <v>1875</v>
      </c>
      <c r="D15" s="112">
        <v>813.86</v>
      </c>
      <c r="E15" s="69">
        <f t="shared" si="0"/>
        <v>-2.075537534141092E-2</v>
      </c>
      <c r="F15" s="138">
        <f t="shared" si="1"/>
        <v>0.97924462465858908</v>
      </c>
    </row>
    <row r="16" spans="2:10">
      <c r="B16" t="s">
        <v>168</v>
      </c>
      <c r="C16" t="s">
        <v>1876</v>
      </c>
      <c r="D16" s="112">
        <v>837.6</v>
      </c>
      <c r="E16" s="69">
        <f t="shared" si="0"/>
        <v>2.9169636055341286E-2</v>
      </c>
      <c r="F16" s="138">
        <f t="shared" si="1"/>
        <v>1.0291696360553413</v>
      </c>
    </row>
    <row r="17" spans="2:6">
      <c r="B17" t="s">
        <v>168</v>
      </c>
      <c r="C17" t="s">
        <v>1877</v>
      </c>
      <c r="D17" s="112">
        <v>853.15</v>
      </c>
      <c r="E17" s="69">
        <f t="shared" si="0"/>
        <v>1.856494746895887E-2</v>
      </c>
      <c r="F17" s="138">
        <f t="shared" si="1"/>
        <v>1.0185649474689589</v>
      </c>
    </row>
    <row r="18" spans="2:6">
      <c r="B18" t="s">
        <v>168</v>
      </c>
      <c r="C18" t="s">
        <v>1878</v>
      </c>
      <c r="D18" s="112">
        <v>848.02</v>
      </c>
      <c r="E18" s="69">
        <f t="shared" si="0"/>
        <v>-6.0130106077477263E-3</v>
      </c>
      <c r="F18" s="138">
        <f t="shared" si="1"/>
        <v>0.99398698939225227</v>
      </c>
    </row>
    <row r="19" spans="2:6">
      <c r="B19" t="s">
        <v>168</v>
      </c>
      <c r="C19" t="s">
        <v>1879</v>
      </c>
      <c r="D19" s="112">
        <v>930.2</v>
      </c>
      <c r="E19" s="69">
        <f t="shared" si="0"/>
        <v>9.6908091790288031E-2</v>
      </c>
      <c r="F19" s="138">
        <f t="shared" si="1"/>
        <v>1.096908091790288</v>
      </c>
    </row>
    <row r="20" spans="2:6">
      <c r="B20" t="s">
        <v>168</v>
      </c>
      <c r="C20" t="s">
        <v>1880</v>
      </c>
      <c r="D20" s="112">
        <v>961.08</v>
      </c>
      <c r="E20" s="69">
        <f t="shared" si="0"/>
        <v>3.3197161900666572E-2</v>
      </c>
      <c r="F20" s="138">
        <f t="shared" si="1"/>
        <v>1.0331971619006666</v>
      </c>
    </row>
    <row r="21" spans="2:6">
      <c r="B21" t="s">
        <v>168</v>
      </c>
      <c r="C21" t="s">
        <v>1881</v>
      </c>
      <c r="D21" s="112">
        <v>914.9</v>
      </c>
      <c r="E21" s="69">
        <f t="shared" si="0"/>
        <v>-4.8050110292587545E-2</v>
      </c>
      <c r="F21" s="138">
        <f t="shared" si="1"/>
        <v>0.95194988970741246</v>
      </c>
    </row>
    <row r="22" spans="2:6">
      <c r="B22" t="s">
        <v>168</v>
      </c>
      <c r="C22" t="s">
        <v>1882</v>
      </c>
      <c r="D22" s="112">
        <v>931.57</v>
      </c>
      <c r="E22" s="69">
        <f t="shared" si="0"/>
        <v>1.8220570554158932E-2</v>
      </c>
      <c r="F22" s="138">
        <f t="shared" si="1"/>
        <v>1.0182205705541589</v>
      </c>
    </row>
    <row r="23" spans="2:6">
      <c r="B23" t="s">
        <v>168</v>
      </c>
      <c r="C23" t="s">
        <v>1883</v>
      </c>
      <c r="D23" s="112">
        <v>906.14</v>
      </c>
      <c r="E23" s="69">
        <f t="shared" si="0"/>
        <v>-2.7298002297197255E-2</v>
      </c>
      <c r="F23" s="138">
        <f t="shared" si="1"/>
        <v>0.97270199770280275</v>
      </c>
    </row>
    <row r="24" spans="2:6">
      <c r="B24" t="s">
        <v>168</v>
      </c>
      <c r="C24" t="s">
        <v>1884</v>
      </c>
      <c r="D24" s="112">
        <v>904.41</v>
      </c>
      <c r="E24" s="69">
        <f t="shared" si="0"/>
        <v>-1.9091972542873981E-3</v>
      </c>
      <c r="F24" s="138">
        <f t="shared" si="1"/>
        <v>0.9980908027457126</v>
      </c>
    </row>
    <row r="25" spans="2:6">
      <c r="B25" t="s">
        <v>168</v>
      </c>
      <c r="C25" t="s">
        <v>1885</v>
      </c>
      <c r="D25" s="112">
        <v>926.81</v>
      </c>
      <c r="E25" s="69">
        <f t="shared" si="0"/>
        <v>2.4767528001680583E-2</v>
      </c>
      <c r="F25" s="138">
        <f t="shared" si="1"/>
        <v>1.0247675280016806</v>
      </c>
    </row>
    <row r="26" spans="2:6">
      <c r="B26" t="s">
        <v>168</v>
      </c>
      <c r="C26" t="s">
        <v>1886</v>
      </c>
      <c r="D26" s="112">
        <v>901.94</v>
      </c>
      <c r="E26" s="69">
        <f t="shared" si="0"/>
        <v>-2.6833978916929957E-2</v>
      </c>
      <c r="F26" s="138">
        <f t="shared" si="1"/>
        <v>0.97316602108307004</v>
      </c>
    </row>
    <row r="27" spans="2:6">
      <c r="B27" t="s">
        <v>168</v>
      </c>
      <c r="C27" t="s">
        <v>1887</v>
      </c>
      <c r="D27" s="112">
        <v>847.97</v>
      </c>
      <c r="E27" s="69">
        <f t="shared" si="0"/>
        <v>-5.9837683216178439E-2</v>
      </c>
      <c r="F27" s="138">
        <f t="shared" si="1"/>
        <v>0.94016231678382156</v>
      </c>
    </row>
    <row r="28" spans="2:6">
      <c r="B28" t="s">
        <v>168</v>
      </c>
      <c r="C28" t="s">
        <v>1888</v>
      </c>
      <c r="D28" s="112">
        <v>890.9</v>
      </c>
      <c r="E28" s="69">
        <f t="shared" si="0"/>
        <v>5.0626791042135855E-2</v>
      </c>
      <c r="F28" s="138">
        <f t="shared" si="1"/>
        <v>1.0506267910421359</v>
      </c>
    </row>
    <row r="29" spans="2:6">
      <c r="B29" t="s">
        <v>168</v>
      </c>
      <c r="C29" t="s">
        <v>1889</v>
      </c>
      <c r="D29" s="112">
        <v>785.46</v>
      </c>
      <c r="E29" s="69">
        <f t="shared" si="0"/>
        <v>-0.11835222808395995</v>
      </c>
      <c r="F29" s="138">
        <f t="shared" si="1"/>
        <v>0.88164777191604005</v>
      </c>
    </row>
    <row r="30" spans="2:6">
      <c r="B30" t="s">
        <v>168</v>
      </c>
      <c r="C30" t="s">
        <v>1890</v>
      </c>
      <c r="D30" s="112">
        <v>794.56</v>
      </c>
      <c r="E30" s="69">
        <f t="shared" si="0"/>
        <v>1.1585567692816934E-2</v>
      </c>
      <c r="F30" s="138">
        <f t="shared" si="1"/>
        <v>1.0115855676928169</v>
      </c>
    </row>
    <row r="31" spans="2:6">
      <c r="B31" t="s">
        <v>168</v>
      </c>
      <c r="C31" t="s">
        <v>1891</v>
      </c>
      <c r="D31" s="112">
        <v>783.5</v>
      </c>
      <c r="E31" s="69">
        <f t="shared" si="0"/>
        <v>-1.3919653644784424E-2</v>
      </c>
      <c r="F31" s="138">
        <f t="shared" si="1"/>
        <v>0.98608034635521558</v>
      </c>
    </row>
    <row r="32" spans="2:6">
      <c r="B32" t="s">
        <v>168</v>
      </c>
      <c r="C32" t="s">
        <v>1892</v>
      </c>
      <c r="D32" s="112">
        <v>726.32</v>
      </c>
      <c r="E32" s="69">
        <f t="shared" si="0"/>
        <v>-7.2980216975111589E-2</v>
      </c>
      <c r="F32" s="138">
        <f t="shared" si="1"/>
        <v>0.92701978302488841</v>
      </c>
    </row>
    <row r="33" spans="2:6">
      <c r="B33" t="s">
        <v>168</v>
      </c>
      <c r="C33" t="s">
        <v>1893</v>
      </c>
      <c r="D33" s="112">
        <v>746.95</v>
      </c>
      <c r="E33" s="69">
        <f t="shared" si="0"/>
        <v>2.8403458530675163E-2</v>
      </c>
      <c r="F33" s="138">
        <f t="shared" si="1"/>
        <v>1.0284034585306752</v>
      </c>
    </row>
    <row r="34" spans="2:6">
      <c r="B34" t="s">
        <v>168</v>
      </c>
      <c r="C34" t="s">
        <v>1894</v>
      </c>
      <c r="D34" s="112">
        <v>785.4</v>
      </c>
      <c r="E34" s="69">
        <f t="shared" si="0"/>
        <v>5.147600240979977E-2</v>
      </c>
      <c r="F34" s="138">
        <f t="shared" si="1"/>
        <v>1.0514760024097998</v>
      </c>
    </row>
    <row r="35" spans="2:6">
      <c r="B35" t="s">
        <v>168</v>
      </c>
      <c r="C35" t="s">
        <v>1895</v>
      </c>
      <c r="D35" s="112">
        <v>888.67</v>
      </c>
      <c r="E35" s="69">
        <f t="shared" si="0"/>
        <v>0.13148714031066966</v>
      </c>
      <c r="F35" s="138">
        <f t="shared" si="1"/>
        <v>1.1314871403106697</v>
      </c>
    </row>
    <row r="36" spans="2:6">
      <c r="B36" t="s">
        <v>168</v>
      </c>
      <c r="C36" t="s">
        <v>1896</v>
      </c>
      <c r="D36" s="112">
        <v>1087.3599999999999</v>
      </c>
      <c r="E36" s="69">
        <f t="shared" si="0"/>
        <v>0.22358130689682332</v>
      </c>
      <c r="F36" s="138">
        <f t="shared" si="1"/>
        <v>1.2235813068968233</v>
      </c>
    </row>
    <row r="37" spans="2:6">
      <c r="B37" t="s">
        <v>168</v>
      </c>
      <c r="C37" t="s">
        <v>1897</v>
      </c>
      <c r="D37" s="112">
        <v>1175.28</v>
      </c>
      <c r="E37" s="69">
        <f t="shared" si="0"/>
        <v>8.0856386109476208E-2</v>
      </c>
      <c r="F37" s="138">
        <f t="shared" si="1"/>
        <v>1.0808563861094762</v>
      </c>
    </row>
    <row r="38" spans="2:6">
      <c r="B38" t="s">
        <v>168</v>
      </c>
      <c r="C38" t="s">
        <v>1898</v>
      </c>
      <c r="D38" s="112">
        <v>1193.03</v>
      </c>
      <c r="E38" s="69">
        <f t="shared" si="0"/>
        <v>1.5102784017425597E-2</v>
      </c>
      <c r="F38" s="138">
        <f t="shared" si="1"/>
        <v>1.0151027840174256</v>
      </c>
    </row>
    <row r="39" spans="2:6">
      <c r="B39" t="s">
        <v>168</v>
      </c>
      <c r="C39" t="s">
        <v>1899</v>
      </c>
      <c r="D39" s="112">
        <v>1220.17</v>
      </c>
      <c r="E39" s="69">
        <f t="shared" si="0"/>
        <v>2.2748799275793763E-2</v>
      </c>
      <c r="F39" s="138">
        <f t="shared" si="1"/>
        <v>1.0227487992757938</v>
      </c>
    </row>
    <row r="40" spans="2:6">
      <c r="B40" t="s">
        <v>168</v>
      </c>
      <c r="C40" t="s">
        <v>1900</v>
      </c>
      <c r="D40" s="112">
        <v>1264.1500000000001</v>
      </c>
      <c r="E40" s="69">
        <f t="shared" si="0"/>
        <v>3.6044157781292885E-2</v>
      </c>
      <c r="F40" s="138">
        <f t="shared" si="1"/>
        <v>1.0360441577812929</v>
      </c>
    </row>
    <row r="41" spans="2:6">
      <c r="B41" t="s">
        <v>168</v>
      </c>
      <c r="C41" t="s">
        <v>1901</v>
      </c>
      <c r="D41" s="112">
        <v>2004.73</v>
      </c>
      <c r="E41" s="69">
        <f t="shared" si="0"/>
        <v>0.5858323774868488</v>
      </c>
      <c r="F41" s="138">
        <f t="shared" si="1"/>
        <v>1.5858323774868488</v>
      </c>
    </row>
    <row r="42" spans="2:6">
      <c r="B42" t="s">
        <v>168</v>
      </c>
      <c r="C42" t="s">
        <v>1902</v>
      </c>
      <c r="D42" s="112">
        <v>1840.38</v>
      </c>
      <c r="E42" s="69">
        <f t="shared" si="0"/>
        <v>-8.1981114663819965E-2</v>
      </c>
      <c r="F42" s="138">
        <f t="shared" si="1"/>
        <v>0.91801888533618003</v>
      </c>
    </row>
    <row r="43" spans="2:6">
      <c r="B43" t="s">
        <v>168</v>
      </c>
      <c r="C43" t="s">
        <v>1903</v>
      </c>
      <c r="D43" s="112">
        <v>1843.03</v>
      </c>
      <c r="E43" s="69">
        <f t="shared" si="0"/>
        <v>1.4399200165182702E-3</v>
      </c>
      <c r="F43" s="138">
        <f t="shared" si="1"/>
        <v>1.0014399200165183</v>
      </c>
    </row>
    <row r="44" spans="2:6">
      <c r="B44" t="s">
        <v>168</v>
      </c>
      <c r="C44" t="s">
        <v>1904</v>
      </c>
      <c r="D44" s="112">
        <v>1635.43</v>
      </c>
      <c r="E44" s="69">
        <f t="shared" si="0"/>
        <v>-0.11264059727730957</v>
      </c>
      <c r="F44" s="138">
        <f t="shared" si="1"/>
        <v>0.88735940272269043</v>
      </c>
    </row>
    <row r="45" spans="2:6">
      <c r="B45" t="s">
        <v>168</v>
      </c>
      <c r="C45" t="s">
        <v>1905</v>
      </c>
      <c r="D45" s="112">
        <v>1595.53</v>
      </c>
      <c r="E45" s="69">
        <f t="shared" si="0"/>
        <v>-2.4397253321756462E-2</v>
      </c>
      <c r="F45" s="138">
        <f t="shared" si="1"/>
        <v>0.97560274667824354</v>
      </c>
    </row>
    <row r="46" spans="2:6">
      <c r="B46" t="s">
        <v>168</v>
      </c>
      <c r="C46" t="s">
        <v>1906</v>
      </c>
      <c r="D46" s="112">
        <v>1462.03</v>
      </c>
      <c r="E46" s="69">
        <f t="shared" si="0"/>
        <v>-8.3671256573050967E-2</v>
      </c>
      <c r="F46" s="138">
        <f t="shared" si="1"/>
        <v>0.91632874342694903</v>
      </c>
    </row>
    <row r="47" spans="2:6">
      <c r="B47" t="s">
        <v>168</v>
      </c>
      <c r="C47" t="s">
        <v>1907</v>
      </c>
      <c r="D47" s="112">
        <v>1539.33</v>
      </c>
      <c r="E47" s="69">
        <f t="shared" si="0"/>
        <v>5.2871692099341283E-2</v>
      </c>
      <c r="F47" s="138">
        <f t="shared" si="1"/>
        <v>1.0528716920993413</v>
      </c>
    </row>
    <row r="48" spans="2:6">
      <c r="B48" t="s">
        <v>168</v>
      </c>
      <c r="C48" t="s">
        <v>1908</v>
      </c>
      <c r="D48" s="112">
        <v>1739.27</v>
      </c>
      <c r="E48" s="69">
        <f t="shared" si="0"/>
        <v>0.12988767840554005</v>
      </c>
      <c r="F48" s="138">
        <f t="shared" si="1"/>
        <v>1.1298876784055401</v>
      </c>
    </row>
    <row r="49" spans="2:6">
      <c r="B49" t="s">
        <v>168</v>
      </c>
      <c r="C49" t="s">
        <v>1909</v>
      </c>
      <c r="D49" s="112">
        <v>1591.68</v>
      </c>
      <c r="E49" s="69">
        <f t="shared" si="0"/>
        <v>-8.4857440190424627E-2</v>
      </c>
      <c r="F49" s="138">
        <f t="shared" si="1"/>
        <v>0.91514255980957537</v>
      </c>
    </row>
    <row r="50" spans="2:6">
      <c r="B50" t="s">
        <v>168</v>
      </c>
      <c r="C50" t="s">
        <v>1910</v>
      </c>
      <c r="D50" s="112">
        <v>1629.02</v>
      </c>
      <c r="E50" s="69">
        <f t="shared" si="0"/>
        <v>2.3459489344591855E-2</v>
      </c>
      <c r="F50" s="138">
        <f t="shared" si="1"/>
        <v>1.0234594893445919</v>
      </c>
    </row>
    <row r="51" spans="2:6">
      <c r="B51" t="s">
        <v>168</v>
      </c>
      <c r="C51" t="s">
        <v>1911</v>
      </c>
      <c r="D51" s="112">
        <v>1545.75</v>
      </c>
      <c r="E51" s="69">
        <f t="shared" si="0"/>
        <v>-5.1116622263692291E-2</v>
      </c>
      <c r="F51" s="138">
        <f t="shared" si="1"/>
        <v>0.94888337773630771</v>
      </c>
    </row>
    <row r="52" spans="2:6">
      <c r="B52" t="s">
        <v>168</v>
      </c>
      <c r="C52" t="s">
        <v>1912</v>
      </c>
      <c r="D52" s="112">
        <v>1470.1</v>
      </c>
      <c r="E52" s="69">
        <f t="shared" si="0"/>
        <v>-4.8940643700469133E-2</v>
      </c>
      <c r="F52" s="138">
        <f t="shared" si="1"/>
        <v>0.95105935629953087</v>
      </c>
    </row>
    <row r="53" spans="2:6">
      <c r="B53" t="s">
        <v>168</v>
      </c>
      <c r="C53" t="s">
        <v>1913</v>
      </c>
      <c r="D53" s="112">
        <v>1159.45</v>
      </c>
      <c r="E53" s="69">
        <f t="shared" si="0"/>
        <v>-0.21131215563567096</v>
      </c>
      <c r="F53" s="138">
        <f t="shared" si="1"/>
        <v>0.78868784436432904</v>
      </c>
    </row>
    <row r="54" spans="2:6">
      <c r="B54" t="s">
        <v>168</v>
      </c>
      <c r="C54" t="s">
        <v>1914</v>
      </c>
      <c r="D54" s="112">
        <v>1206.4000000000001</v>
      </c>
      <c r="E54" s="69">
        <f t="shared" si="0"/>
        <v>4.049333735823013E-2</v>
      </c>
      <c r="F54" s="138">
        <f t="shared" si="1"/>
        <v>1.0404933373582301</v>
      </c>
    </row>
    <row r="55" spans="2:6">
      <c r="B55" t="s">
        <v>168</v>
      </c>
      <c r="C55" t="s">
        <v>1915</v>
      </c>
      <c r="D55" s="112">
        <v>1225.93</v>
      </c>
      <c r="E55" s="69">
        <f t="shared" si="0"/>
        <v>1.6188660477453487E-2</v>
      </c>
      <c r="F55" s="138">
        <f t="shared" si="1"/>
        <v>1.0161886604774535</v>
      </c>
    </row>
    <row r="56" spans="2:6">
      <c r="B56" t="s">
        <v>168</v>
      </c>
      <c r="C56" t="s">
        <v>1916</v>
      </c>
      <c r="D56" s="112">
        <v>1368.74</v>
      </c>
      <c r="E56" s="69">
        <f t="shared" si="0"/>
        <v>0.11649115365477636</v>
      </c>
      <c r="F56" s="138">
        <f t="shared" si="1"/>
        <v>1.1164911536547764</v>
      </c>
    </row>
    <row r="57" spans="2:6">
      <c r="B57" t="s">
        <v>168</v>
      </c>
      <c r="C57" t="s">
        <v>1917</v>
      </c>
      <c r="D57" s="112">
        <v>1443.16</v>
      </c>
      <c r="E57" s="69">
        <f t="shared" si="0"/>
        <v>5.4371173488025448E-2</v>
      </c>
      <c r="F57" s="138">
        <f t="shared" si="1"/>
        <v>1.0543711734880254</v>
      </c>
    </row>
    <row r="58" spans="2:6">
      <c r="B58" t="s">
        <v>168</v>
      </c>
      <c r="C58" t="s">
        <v>1918</v>
      </c>
      <c r="D58" s="112">
        <v>1460.41</v>
      </c>
      <c r="E58" s="69">
        <f t="shared" si="0"/>
        <v>1.1952936611325127E-2</v>
      </c>
      <c r="F58" s="138">
        <f t="shared" si="1"/>
        <v>1.0119529366113251</v>
      </c>
    </row>
    <row r="59" spans="2:6">
      <c r="B59" t="s">
        <v>168</v>
      </c>
      <c r="C59" t="s">
        <v>1919</v>
      </c>
      <c r="D59" s="112">
        <v>1490.62</v>
      </c>
      <c r="E59" s="69">
        <f t="shared" si="0"/>
        <v>2.0685971747659737E-2</v>
      </c>
      <c r="F59" s="138">
        <f t="shared" si="1"/>
        <v>1.0206859717476597</v>
      </c>
    </row>
    <row r="60" spans="2:6">
      <c r="B60" t="s">
        <v>168</v>
      </c>
      <c r="C60" t="s">
        <v>1920</v>
      </c>
      <c r="D60" s="112">
        <v>1567.54</v>
      </c>
      <c r="E60" s="69">
        <f t="shared" si="0"/>
        <v>5.1602688814050612E-2</v>
      </c>
      <c r="F60" s="138">
        <f t="shared" si="1"/>
        <v>1.0516026888140506</v>
      </c>
    </row>
    <row r="61" spans="2:6">
      <c r="B61" t="s">
        <v>168</v>
      </c>
      <c r="C61" t="s">
        <v>1921</v>
      </c>
      <c r="D61" s="112">
        <v>1595.96</v>
      </c>
      <c r="E61" s="69">
        <f t="shared" si="0"/>
        <v>1.813031884353844E-2</v>
      </c>
      <c r="F61" s="138">
        <f t="shared" si="1"/>
        <v>1.0181303188435384</v>
      </c>
    </row>
    <row r="62" spans="2:6">
      <c r="B62" t="s">
        <v>168</v>
      </c>
      <c r="C62" t="s">
        <v>1922</v>
      </c>
      <c r="D62" s="112">
        <v>1499.5</v>
      </c>
      <c r="E62" s="69">
        <f t="shared" si="0"/>
        <v>-6.0440111280984476E-2</v>
      </c>
      <c r="F62" s="138">
        <f t="shared" si="1"/>
        <v>0.93955988871901552</v>
      </c>
    </row>
    <row r="63" spans="2:6">
      <c r="B63" t="s">
        <v>168</v>
      </c>
      <c r="C63" t="s">
        <v>1923</v>
      </c>
      <c r="D63" s="112">
        <v>1485.62</v>
      </c>
      <c r="E63" s="69">
        <f t="shared" si="0"/>
        <v>-9.256418806268818E-3</v>
      </c>
      <c r="F63" s="138">
        <f t="shared" si="1"/>
        <v>0.99074358119373118</v>
      </c>
    </row>
    <row r="64" spans="2:6">
      <c r="B64" t="s">
        <v>168</v>
      </c>
      <c r="C64" t="s">
        <v>1924</v>
      </c>
      <c r="D64" s="112">
        <v>1528.92</v>
      </c>
      <c r="E64" s="69">
        <f t="shared" si="0"/>
        <v>2.9146080424334642E-2</v>
      </c>
      <c r="F64" s="138">
        <f t="shared" si="1"/>
        <v>1.0291460804243346</v>
      </c>
    </row>
    <row r="65" spans="2:6">
      <c r="B65" t="s">
        <v>168</v>
      </c>
      <c r="C65" t="s">
        <v>1925</v>
      </c>
      <c r="D65" s="112">
        <v>2068.06</v>
      </c>
      <c r="E65" s="69">
        <f t="shared" si="0"/>
        <v>0.35262799884886054</v>
      </c>
      <c r="F65" s="138">
        <f t="shared" si="1"/>
        <v>1.3526279988488605</v>
      </c>
    </row>
    <row r="66" spans="2:6">
      <c r="B66" t="s">
        <v>168</v>
      </c>
      <c r="C66" t="s">
        <v>1926</v>
      </c>
      <c r="D66" s="112">
        <v>2229.5100000000002</v>
      </c>
      <c r="E66" s="69">
        <f t="shared" si="0"/>
        <v>7.8068334574432185E-2</v>
      </c>
      <c r="F66" s="138">
        <f t="shared" si="1"/>
        <v>1.0780683345744322</v>
      </c>
    </row>
    <row r="67" spans="2:6">
      <c r="B67" t="s">
        <v>168</v>
      </c>
      <c r="C67" t="s">
        <v>1927</v>
      </c>
      <c r="D67" s="112">
        <v>2447.17</v>
      </c>
      <c r="E67" s="69">
        <f t="shared" si="0"/>
        <v>9.762683280182638E-2</v>
      </c>
      <c r="F67" s="138">
        <f t="shared" si="1"/>
        <v>1.0976268328018264</v>
      </c>
    </row>
    <row r="68" spans="2:6">
      <c r="B68" t="s">
        <v>168</v>
      </c>
      <c r="C68" t="s">
        <v>1928</v>
      </c>
      <c r="D68" s="112">
        <v>2635.03</v>
      </c>
      <c r="E68" s="69">
        <f t="shared" si="0"/>
        <v>7.6766223842234194E-2</v>
      </c>
      <c r="F68" s="138">
        <f t="shared" si="1"/>
        <v>1.0767662238422342</v>
      </c>
    </row>
    <row r="69" spans="2:6">
      <c r="B69" t="s">
        <v>168</v>
      </c>
      <c r="C69" t="s">
        <v>1929</v>
      </c>
      <c r="D69" s="112">
        <v>2926.26</v>
      </c>
      <c r="E69" s="69">
        <f t="shared" si="0"/>
        <v>0.11052246084484807</v>
      </c>
      <c r="F69" s="138">
        <f t="shared" si="1"/>
        <v>1.1105224608448481</v>
      </c>
    </row>
    <row r="70" spans="2:6">
      <c r="B70" t="s">
        <v>168</v>
      </c>
      <c r="C70" t="s">
        <v>1930</v>
      </c>
      <c r="D70" s="112">
        <v>3288.3</v>
      </c>
      <c r="E70" s="69">
        <f t="shared" si="0"/>
        <v>0.12372106374689884</v>
      </c>
      <c r="F70" s="138">
        <f t="shared" si="1"/>
        <v>1.1237210637468988</v>
      </c>
    </row>
    <row r="71" spans="2:6">
      <c r="B71" t="s">
        <v>168</v>
      </c>
      <c r="C71" t="s">
        <v>1931</v>
      </c>
      <c r="D71" s="112">
        <v>2865.47</v>
      </c>
      <c r="E71" s="69">
        <f t="shared" ref="E71:E134" si="2">D71/D70-1</f>
        <v>-0.1285861995560017</v>
      </c>
      <c r="F71" s="138">
        <f t="shared" ref="F71:F134" si="3">(1+E71)</f>
        <v>0.8714138004439983</v>
      </c>
    </row>
    <row r="72" spans="2:6">
      <c r="B72" t="s">
        <v>168</v>
      </c>
      <c r="C72" t="s">
        <v>1932</v>
      </c>
      <c r="D72" s="112">
        <v>3473.94</v>
      </c>
      <c r="E72" s="69">
        <f t="shared" si="2"/>
        <v>0.21234561869431556</v>
      </c>
      <c r="F72" s="138">
        <f t="shared" si="3"/>
        <v>1.2123456186943156</v>
      </c>
    </row>
    <row r="73" spans="2:6">
      <c r="B73" t="s">
        <v>168</v>
      </c>
      <c r="C73" t="s">
        <v>1933</v>
      </c>
      <c r="D73" s="112">
        <v>3571.8</v>
      </c>
      <c r="E73" s="69">
        <f t="shared" si="2"/>
        <v>2.8169743864315588E-2</v>
      </c>
      <c r="F73" s="138">
        <f t="shared" si="3"/>
        <v>1.0281697438643156</v>
      </c>
    </row>
    <row r="74" spans="2:6">
      <c r="B74" t="s">
        <v>168</v>
      </c>
      <c r="C74" t="s">
        <v>1934</v>
      </c>
      <c r="D74" s="112">
        <v>3601.99</v>
      </c>
      <c r="E74" s="69">
        <f t="shared" si="2"/>
        <v>8.4523209586202519E-3</v>
      </c>
      <c r="F74" s="138">
        <f t="shared" si="3"/>
        <v>1.0084523209586203</v>
      </c>
    </row>
    <row r="75" spans="2:6">
      <c r="B75" t="s">
        <v>168</v>
      </c>
      <c r="C75" t="s">
        <v>1935</v>
      </c>
      <c r="D75" s="112">
        <v>3700.99</v>
      </c>
      <c r="E75" s="69">
        <f t="shared" si="2"/>
        <v>2.7484807009458656E-2</v>
      </c>
      <c r="F75" s="138">
        <f t="shared" si="3"/>
        <v>1.0274848070094587</v>
      </c>
    </row>
    <row r="76" spans="2:6">
      <c r="B76" t="s">
        <v>168</v>
      </c>
      <c r="C76" t="s">
        <v>1936</v>
      </c>
      <c r="D76" s="112">
        <v>4134.3100000000004</v>
      </c>
      <c r="E76" s="69">
        <f t="shared" si="2"/>
        <v>0.11708218611776866</v>
      </c>
      <c r="F76" s="138">
        <f t="shared" si="3"/>
        <v>1.1170821861177687</v>
      </c>
    </row>
    <row r="77" spans="2:6">
      <c r="B77" t="s">
        <v>168</v>
      </c>
      <c r="C77" t="s">
        <v>1937</v>
      </c>
      <c r="D77" s="112">
        <v>5468.83</v>
      </c>
      <c r="E77" s="69">
        <f t="shared" si="2"/>
        <v>0.32279146943504466</v>
      </c>
      <c r="F77" s="138">
        <f t="shared" si="3"/>
        <v>1.3227914694350447</v>
      </c>
    </row>
    <row r="78" spans="2:6">
      <c r="B78" t="s">
        <v>168</v>
      </c>
      <c r="C78" t="s">
        <v>1938</v>
      </c>
      <c r="D78" s="112">
        <v>5462.88</v>
      </c>
      <c r="E78" s="69">
        <f t="shared" si="2"/>
        <v>-1.0879840843470712E-3</v>
      </c>
      <c r="F78" s="138">
        <f t="shared" si="3"/>
        <v>0.99891201591565293</v>
      </c>
    </row>
    <row r="79" spans="2:6">
      <c r="B79" t="s">
        <v>168</v>
      </c>
      <c r="C79" t="s">
        <v>1939</v>
      </c>
      <c r="D79" s="112">
        <v>5413.7</v>
      </c>
      <c r="E79" s="69">
        <f t="shared" si="2"/>
        <v>-9.0025773950737076E-3</v>
      </c>
      <c r="F79" s="138">
        <f t="shared" si="3"/>
        <v>0.99099742260492629</v>
      </c>
    </row>
    <row r="80" spans="2:6">
      <c r="B80" t="s">
        <v>168</v>
      </c>
      <c r="C80" t="s">
        <v>1940</v>
      </c>
      <c r="D80" s="112">
        <v>5985.17</v>
      </c>
      <c r="E80" s="69">
        <f t="shared" si="2"/>
        <v>0.10555996822875313</v>
      </c>
      <c r="F80" s="138">
        <f t="shared" si="3"/>
        <v>1.1055599682287531</v>
      </c>
    </row>
    <row r="81" spans="2:6">
      <c r="B81" t="s">
        <v>168</v>
      </c>
      <c r="C81" t="s">
        <v>1941</v>
      </c>
      <c r="D81" s="112">
        <v>6018.11</v>
      </c>
      <c r="E81" s="69">
        <f t="shared" si="2"/>
        <v>5.5036030722601659E-3</v>
      </c>
      <c r="F81" s="138">
        <f t="shared" si="3"/>
        <v>1.0055036030722602</v>
      </c>
    </row>
    <row r="82" spans="2:6">
      <c r="B82" t="s">
        <v>168</v>
      </c>
      <c r="C82" t="s">
        <v>1942</v>
      </c>
      <c r="D82" s="113">
        <v>6795</v>
      </c>
      <c r="E82" s="69">
        <f t="shared" si="2"/>
        <v>0.12909202390783814</v>
      </c>
      <c r="F82" s="138">
        <f t="shared" si="3"/>
        <v>1.1290920239078381</v>
      </c>
    </row>
    <row r="83" spans="2:6">
      <c r="B83" t="s">
        <v>168</v>
      </c>
      <c r="C83" t="s">
        <v>1943</v>
      </c>
      <c r="D83" s="112">
        <v>7880.16</v>
      </c>
      <c r="E83" s="69">
        <f t="shared" si="2"/>
        <v>0.15969977924944811</v>
      </c>
      <c r="F83" s="138">
        <f t="shared" si="3"/>
        <v>1.1596997792494481</v>
      </c>
    </row>
    <row r="84" spans="2:6">
      <c r="B84" t="s">
        <v>168</v>
      </c>
      <c r="C84" t="s">
        <v>1944</v>
      </c>
      <c r="D84" s="112">
        <v>7234.45</v>
      </c>
      <c r="E84" s="69">
        <f t="shared" si="2"/>
        <v>-8.1941229619703182E-2</v>
      </c>
      <c r="F84" s="138">
        <f t="shared" si="3"/>
        <v>0.91805877038029682</v>
      </c>
    </row>
    <row r="85" spans="2:6">
      <c r="B85" t="s">
        <v>168</v>
      </c>
      <c r="C85" t="s">
        <v>1945</v>
      </c>
      <c r="D85" s="112">
        <v>7692.88</v>
      </c>
      <c r="E85" s="69">
        <f t="shared" si="2"/>
        <v>6.3367636793398185E-2</v>
      </c>
      <c r="F85" s="138">
        <f t="shared" si="3"/>
        <v>1.0633676367933982</v>
      </c>
    </row>
    <row r="86" spans="2:6">
      <c r="B86" t="s">
        <v>168</v>
      </c>
      <c r="C86" t="s">
        <v>1946</v>
      </c>
      <c r="D86" s="112">
        <v>7134.82</v>
      </c>
      <c r="E86" s="69">
        <f t="shared" si="2"/>
        <v>-7.2542402845228393E-2</v>
      </c>
      <c r="F86" s="138">
        <f t="shared" si="3"/>
        <v>0.92745759715477161</v>
      </c>
    </row>
    <row r="87" spans="2:6">
      <c r="B87" t="s">
        <v>168</v>
      </c>
      <c r="C87" t="s">
        <v>161</v>
      </c>
      <c r="D87" s="112">
        <v>6652.84</v>
      </c>
      <c r="E87" s="69">
        <f t="shared" si="2"/>
        <v>-6.7553210872874137E-2</v>
      </c>
      <c r="F87" s="138">
        <f t="shared" si="3"/>
        <v>0.93244678912712586</v>
      </c>
    </row>
    <row r="88" spans="2:6">
      <c r="B88" t="s">
        <v>168</v>
      </c>
      <c r="C88" t="s">
        <v>166</v>
      </c>
      <c r="D88" s="112">
        <v>7999.1</v>
      </c>
      <c r="E88" s="69">
        <f t="shared" si="2"/>
        <v>0.2023586919270568</v>
      </c>
      <c r="F88" s="138">
        <f t="shared" si="3"/>
        <v>1.2023586919270568</v>
      </c>
    </row>
    <row r="89" spans="2:6">
      <c r="B89" t="s">
        <v>168</v>
      </c>
      <c r="C89" t="s">
        <v>170</v>
      </c>
      <c r="D89" s="112">
        <v>7421.65</v>
      </c>
      <c r="E89" s="69">
        <f t="shared" si="2"/>
        <v>-7.2189371304271832E-2</v>
      </c>
      <c r="F89" s="138">
        <f t="shared" si="3"/>
        <v>0.92781062869572817</v>
      </c>
    </row>
    <row r="90" spans="2:6">
      <c r="B90" t="s">
        <v>168</v>
      </c>
      <c r="C90" t="s">
        <v>173</v>
      </c>
      <c r="D90" s="112">
        <v>8256.93</v>
      </c>
      <c r="E90" s="69">
        <f t="shared" si="2"/>
        <v>0.11254640140669547</v>
      </c>
      <c r="F90" s="138">
        <f t="shared" si="3"/>
        <v>1.1125464014066955</v>
      </c>
    </row>
    <row r="91" spans="2:6">
      <c r="B91" t="s">
        <v>168</v>
      </c>
      <c r="C91" t="s">
        <v>175</v>
      </c>
      <c r="D91" s="112">
        <v>8656.24</v>
      </c>
      <c r="E91" s="69">
        <f t="shared" si="2"/>
        <v>4.8360589226261963E-2</v>
      </c>
      <c r="F91" s="138">
        <f t="shared" si="3"/>
        <v>1.048360589226262</v>
      </c>
    </row>
    <row r="92" spans="2:6">
      <c r="B92" t="s">
        <v>168</v>
      </c>
      <c r="C92" t="s">
        <v>178</v>
      </c>
      <c r="D92" s="112">
        <v>8552.17</v>
      </c>
      <c r="E92" s="69">
        <f t="shared" si="2"/>
        <v>-1.202254096466826E-2</v>
      </c>
      <c r="F92" s="138">
        <f t="shared" si="3"/>
        <v>0.98797745903533174</v>
      </c>
    </row>
    <row r="93" spans="2:6">
      <c r="B93" t="s">
        <v>168</v>
      </c>
      <c r="C93" t="s">
        <v>180</v>
      </c>
      <c r="D93" s="112">
        <v>7057.13</v>
      </c>
      <c r="E93" s="69">
        <f t="shared" si="2"/>
        <v>-0.17481411150620252</v>
      </c>
      <c r="F93" s="138">
        <f t="shared" si="3"/>
        <v>0.82518588849379748</v>
      </c>
    </row>
    <row r="94" spans="2:6">
      <c r="B94" t="s">
        <v>168</v>
      </c>
      <c r="C94" t="s">
        <v>182</v>
      </c>
      <c r="D94" s="112">
        <v>7805.72</v>
      </c>
      <c r="E94" s="69">
        <f t="shared" si="2"/>
        <v>0.10607569932819727</v>
      </c>
      <c r="F94" s="138">
        <f t="shared" si="3"/>
        <v>1.1060756993281973</v>
      </c>
    </row>
    <row r="95" spans="2:6">
      <c r="B95" t="s">
        <v>168</v>
      </c>
      <c r="C95" t="s">
        <v>184</v>
      </c>
      <c r="D95" s="112">
        <v>8215.26</v>
      </c>
      <c r="E95" s="69">
        <f t="shared" si="2"/>
        <v>5.2466652659844293E-2</v>
      </c>
      <c r="F95" s="138">
        <f t="shared" si="3"/>
        <v>1.0524666526598443</v>
      </c>
    </row>
    <row r="96" spans="2:6">
      <c r="B96" t="s">
        <v>168</v>
      </c>
      <c r="C96" t="s">
        <v>186</v>
      </c>
      <c r="D96" s="112">
        <v>5252.47</v>
      </c>
      <c r="E96" s="69">
        <f t="shared" si="2"/>
        <v>-0.36064470266309279</v>
      </c>
      <c r="F96" s="138">
        <f t="shared" si="3"/>
        <v>0.63935529733690721</v>
      </c>
    </row>
    <row r="97" spans="2:6">
      <c r="B97" t="s">
        <v>168</v>
      </c>
      <c r="C97" t="s">
        <v>188</v>
      </c>
      <c r="D97" s="112">
        <v>4571.13</v>
      </c>
      <c r="E97" s="69">
        <f t="shared" si="2"/>
        <v>-0.12971801837992414</v>
      </c>
      <c r="F97" s="138">
        <f t="shared" si="3"/>
        <v>0.87028198162007586</v>
      </c>
    </row>
    <row r="98" spans="2:6">
      <c r="B98" t="s">
        <v>168</v>
      </c>
      <c r="C98" t="s">
        <v>190</v>
      </c>
      <c r="D98" s="112">
        <v>5312.05</v>
      </c>
      <c r="E98" s="69">
        <f t="shared" si="2"/>
        <v>0.16208683629649556</v>
      </c>
      <c r="F98" s="138">
        <f t="shared" si="3"/>
        <v>1.1620868362964956</v>
      </c>
    </row>
    <row r="99" spans="2:6">
      <c r="B99" t="s">
        <v>168</v>
      </c>
      <c r="C99" t="s">
        <v>192</v>
      </c>
      <c r="D99" s="112">
        <v>5976.32</v>
      </c>
      <c r="E99" s="69">
        <f t="shared" si="2"/>
        <v>0.12504965126457757</v>
      </c>
      <c r="F99" s="138">
        <f t="shared" si="3"/>
        <v>1.1250496512645776</v>
      </c>
    </row>
    <row r="100" spans="2:6">
      <c r="B100" t="s">
        <v>168</v>
      </c>
      <c r="C100" t="s">
        <v>194</v>
      </c>
      <c r="D100" s="112">
        <v>6307.67</v>
      </c>
      <c r="E100" s="69">
        <f t="shared" si="2"/>
        <v>5.5443818269436784E-2</v>
      </c>
      <c r="F100" s="138">
        <f t="shared" si="3"/>
        <v>1.0554438182694368</v>
      </c>
    </row>
    <row r="101" spans="2:6">
      <c r="B101" t="s">
        <v>168</v>
      </c>
      <c r="C101" t="s">
        <v>196</v>
      </c>
      <c r="D101" s="112">
        <v>6507.14</v>
      </c>
      <c r="E101" s="69">
        <f t="shared" si="2"/>
        <v>3.1623404521796461E-2</v>
      </c>
      <c r="F101" s="138">
        <f t="shared" si="3"/>
        <v>1.0316234045217965</v>
      </c>
    </row>
    <row r="102" spans="2:6">
      <c r="B102" t="s">
        <v>168</v>
      </c>
      <c r="C102" t="s">
        <v>198</v>
      </c>
      <c r="D102" s="112">
        <v>5620.94</v>
      </c>
      <c r="E102" s="69">
        <f t="shared" si="2"/>
        <v>-0.13618886331014868</v>
      </c>
      <c r="F102" s="138">
        <f t="shared" si="3"/>
        <v>0.86381113668985132</v>
      </c>
    </row>
    <row r="103" spans="2:6">
      <c r="B103" t="s">
        <v>168</v>
      </c>
      <c r="C103" t="s">
        <v>200</v>
      </c>
      <c r="D103" s="112">
        <v>5489.64</v>
      </c>
      <c r="E103" s="69">
        <f t="shared" si="2"/>
        <v>-2.3359082288727406E-2</v>
      </c>
      <c r="F103" s="138">
        <f t="shared" si="3"/>
        <v>0.97664091771127259</v>
      </c>
    </row>
    <row r="104" spans="2:6">
      <c r="B104" t="s">
        <v>168</v>
      </c>
      <c r="C104" t="s">
        <v>202</v>
      </c>
      <c r="D104" s="112">
        <v>5985.27</v>
      </c>
      <c r="E104" s="69">
        <f t="shared" si="2"/>
        <v>9.0284608826808332E-2</v>
      </c>
      <c r="F104" s="138">
        <f t="shared" si="3"/>
        <v>1.0902846088268083</v>
      </c>
    </row>
    <row r="105" spans="2:6">
      <c r="B105" t="s">
        <v>168</v>
      </c>
      <c r="C105" t="s">
        <v>204</v>
      </c>
      <c r="D105" s="112">
        <v>6438.82</v>
      </c>
      <c r="E105" s="69">
        <f t="shared" si="2"/>
        <v>7.577770092243119E-2</v>
      </c>
      <c r="F105" s="138">
        <f t="shared" si="3"/>
        <v>1.0757777009224312</v>
      </c>
    </row>
    <row r="106" spans="2:6">
      <c r="B106" t="s">
        <v>168</v>
      </c>
      <c r="C106" t="s">
        <v>206</v>
      </c>
      <c r="D106" s="112">
        <v>6485.8</v>
      </c>
      <c r="E106" s="69">
        <f t="shared" si="2"/>
        <v>7.2963679680440041E-3</v>
      </c>
      <c r="F106" s="138">
        <f t="shared" si="3"/>
        <v>1.007296367968044</v>
      </c>
    </row>
    <row r="107" spans="2:6">
      <c r="B107" t="s">
        <v>168</v>
      </c>
      <c r="C107" t="s">
        <v>208</v>
      </c>
      <c r="D107" s="112">
        <v>7256.51</v>
      </c>
      <c r="E107" s="69">
        <f t="shared" si="2"/>
        <v>0.11883036788060064</v>
      </c>
      <c r="F107" s="138">
        <f t="shared" si="3"/>
        <v>1.1188303678806006</v>
      </c>
    </row>
    <row r="108" spans="2:6">
      <c r="B108" t="s">
        <v>168</v>
      </c>
      <c r="C108" t="s">
        <v>210</v>
      </c>
      <c r="D108" s="112">
        <v>7459.84</v>
      </c>
      <c r="E108" s="69">
        <f t="shared" si="2"/>
        <v>2.8020356893327492E-2</v>
      </c>
      <c r="F108" s="138">
        <f t="shared" si="3"/>
        <v>1.0280203568933275</v>
      </c>
    </row>
    <row r="109" spans="2:6">
      <c r="B109" t="s">
        <v>168</v>
      </c>
      <c r="C109" t="s">
        <v>212</v>
      </c>
      <c r="D109" s="112">
        <v>6747.13</v>
      </c>
      <c r="E109" s="69">
        <f t="shared" si="2"/>
        <v>-9.5539582618394014E-2</v>
      </c>
      <c r="F109" s="138">
        <f t="shared" si="3"/>
        <v>0.90446041738160599</v>
      </c>
    </row>
    <row r="110" spans="2:6">
      <c r="B110" t="s">
        <v>168</v>
      </c>
      <c r="C110" t="s">
        <v>214</v>
      </c>
      <c r="D110" s="112">
        <v>6959.16</v>
      </c>
      <c r="E110" s="69">
        <f t="shared" si="2"/>
        <v>3.1425213387025197E-2</v>
      </c>
      <c r="F110" s="138">
        <f t="shared" si="3"/>
        <v>1.0314252133870252</v>
      </c>
    </row>
    <row r="111" spans="2:6">
      <c r="B111" t="s">
        <v>168</v>
      </c>
      <c r="C111" t="s">
        <v>216</v>
      </c>
      <c r="D111" s="112">
        <v>7440.15</v>
      </c>
      <c r="E111" s="69">
        <f t="shared" si="2"/>
        <v>6.9116100218991949E-2</v>
      </c>
      <c r="F111" s="138">
        <f t="shared" si="3"/>
        <v>1.0691161002189919</v>
      </c>
    </row>
    <row r="112" spans="2:6">
      <c r="B112" t="s">
        <v>168</v>
      </c>
      <c r="C112" t="s">
        <v>218</v>
      </c>
      <c r="D112" s="112">
        <v>8819.4500000000007</v>
      </c>
      <c r="E112" s="69">
        <f t="shared" si="2"/>
        <v>0.18538604732431496</v>
      </c>
      <c r="F112" s="138">
        <f t="shared" si="3"/>
        <v>1.185386047324315</v>
      </c>
    </row>
    <row r="113" spans="2:6">
      <c r="B113" t="s">
        <v>168</v>
      </c>
      <c r="C113" t="s">
        <v>220</v>
      </c>
      <c r="D113" s="112">
        <v>9548.9</v>
      </c>
      <c r="E113" s="69">
        <f t="shared" si="2"/>
        <v>8.2709239238274446E-2</v>
      </c>
      <c r="F113" s="138">
        <f t="shared" si="3"/>
        <v>1.0827092392382744</v>
      </c>
    </row>
    <row r="114" spans="2:6">
      <c r="B114" t="s">
        <v>168</v>
      </c>
      <c r="C114" t="s">
        <v>222</v>
      </c>
      <c r="D114" s="112">
        <v>10124.65</v>
      </c>
      <c r="E114" s="69">
        <f t="shared" si="2"/>
        <v>6.0294903077841466E-2</v>
      </c>
      <c r="F114" s="138">
        <f t="shared" si="3"/>
        <v>1.0602949030778415</v>
      </c>
    </row>
    <row r="115" spans="2:6">
      <c r="B115" t="s">
        <v>168</v>
      </c>
      <c r="C115" t="s">
        <v>224</v>
      </c>
      <c r="D115" s="112">
        <v>10000.64</v>
      </c>
      <c r="E115" s="69">
        <f t="shared" si="2"/>
        <v>-1.2248324633444163E-2</v>
      </c>
      <c r="F115" s="138">
        <f t="shared" si="3"/>
        <v>0.98775167536655584</v>
      </c>
    </row>
    <row r="116" spans="2:6">
      <c r="B116" t="s">
        <v>168</v>
      </c>
      <c r="C116" t="s">
        <v>226</v>
      </c>
      <c r="D116" s="112">
        <v>8872.49</v>
      </c>
      <c r="E116" s="69">
        <f t="shared" si="2"/>
        <v>-0.11280778030206062</v>
      </c>
      <c r="F116" s="138">
        <f t="shared" si="3"/>
        <v>0.88719221969793938</v>
      </c>
    </row>
    <row r="117" spans="2:6">
      <c r="B117" t="s">
        <v>168</v>
      </c>
      <c r="C117" t="s">
        <v>228</v>
      </c>
      <c r="D117" s="112">
        <v>9015.8700000000008</v>
      </c>
      <c r="E117" s="69">
        <f t="shared" si="2"/>
        <v>1.6160063296774663E-2</v>
      </c>
      <c r="F117" s="138">
        <f t="shared" si="3"/>
        <v>1.0161600632967747</v>
      </c>
    </row>
    <row r="118" spans="2:6">
      <c r="B118" t="s">
        <v>168</v>
      </c>
      <c r="C118" t="s">
        <v>230</v>
      </c>
      <c r="D118" s="112">
        <v>8318.2999999999993</v>
      </c>
      <c r="E118" s="69">
        <f t="shared" si="2"/>
        <v>-7.7371346303795607E-2</v>
      </c>
      <c r="F118" s="138">
        <f t="shared" si="3"/>
        <v>0.92262865369620439</v>
      </c>
    </row>
    <row r="119" spans="2:6">
      <c r="B119" t="s">
        <v>168</v>
      </c>
      <c r="C119" t="s">
        <v>232</v>
      </c>
      <c r="D119" s="112">
        <v>8221.2900000000009</v>
      </c>
      <c r="E119" s="69">
        <f t="shared" si="2"/>
        <v>-1.1662238678575965E-2</v>
      </c>
      <c r="F119" s="138">
        <f t="shared" si="3"/>
        <v>0.98833776132142404</v>
      </c>
    </row>
    <row r="120" spans="2:6">
      <c r="B120" t="s">
        <v>168</v>
      </c>
      <c r="C120" t="s">
        <v>234</v>
      </c>
      <c r="D120" s="112">
        <v>8433.19</v>
      </c>
      <c r="E120" s="69">
        <f t="shared" si="2"/>
        <v>2.5774543897612023E-2</v>
      </c>
      <c r="F120" s="138">
        <f t="shared" si="3"/>
        <v>1.025774543897612</v>
      </c>
    </row>
    <row r="121" spans="2:6">
      <c r="B121" t="s">
        <v>168</v>
      </c>
      <c r="C121" t="s">
        <v>236</v>
      </c>
      <c r="D121" s="112">
        <v>8270.41</v>
      </c>
      <c r="E121" s="69">
        <f t="shared" si="2"/>
        <v>-1.9302304347465271E-2</v>
      </c>
      <c r="F121" s="138">
        <f t="shared" si="3"/>
        <v>0.98069769565253473</v>
      </c>
    </row>
    <row r="122" spans="2:6">
      <c r="B122" t="s">
        <v>168</v>
      </c>
      <c r="C122" t="s">
        <v>238</v>
      </c>
      <c r="D122" s="112">
        <v>8161.53</v>
      </c>
      <c r="E122" s="69">
        <f t="shared" si="2"/>
        <v>-1.3165006329795004E-2</v>
      </c>
      <c r="F122" s="138">
        <f t="shared" si="3"/>
        <v>0.986834993670205</v>
      </c>
    </row>
    <row r="123" spans="2:6">
      <c r="B123" t="s">
        <v>168</v>
      </c>
      <c r="C123" t="s">
        <v>240</v>
      </c>
      <c r="D123" s="112">
        <v>6891.29</v>
      </c>
      <c r="E123" s="69">
        <f t="shared" si="2"/>
        <v>-0.15563748463829696</v>
      </c>
      <c r="F123" s="138">
        <f t="shared" si="3"/>
        <v>0.84436251536170304</v>
      </c>
    </row>
    <row r="124" spans="2:6">
      <c r="B124" t="s">
        <v>168</v>
      </c>
      <c r="C124" t="s">
        <v>242</v>
      </c>
      <c r="D124" s="112">
        <v>7849.75</v>
      </c>
      <c r="E124" s="69">
        <f t="shared" si="2"/>
        <v>0.13908281323235561</v>
      </c>
      <c r="F124" s="138">
        <f t="shared" si="3"/>
        <v>1.1390828132323556</v>
      </c>
    </row>
    <row r="125" spans="2:6">
      <c r="B125" t="s">
        <v>168</v>
      </c>
      <c r="C125" t="s">
        <v>244</v>
      </c>
      <c r="D125" s="112">
        <v>8145.81</v>
      </c>
      <c r="E125" s="69">
        <f t="shared" si="2"/>
        <v>3.7715850823274666E-2</v>
      </c>
      <c r="F125" s="138">
        <f t="shared" si="3"/>
        <v>1.0377158508232747</v>
      </c>
    </row>
    <row r="126" spans="2:6">
      <c r="B126" t="s">
        <v>168</v>
      </c>
      <c r="C126" t="s">
        <v>246</v>
      </c>
      <c r="D126" s="112">
        <v>7116.83</v>
      </c>
      <c r="E126" s="69">
        <f t="shared" si="2"/>
        <v>-0.12632015723421008</v>
      </c>
      <c r="F126" s="138">
        <f t="shared" si="3"/>
        <v>0.87367984276578992</v>
      </c>
    </row>
    <row r="127" spans="2:6">
      <c r="B127" t="s">
        <v>168</v>
      </c>
      <c r="C127" t="s">
        <v>248</v>
      </c>
      <c r="D127" s="112">
        <v>6652.5</v>
      </c>
      <c r="E127" s="69">
        <f t="shared" si="2"/>
        <v>-6.5243935853462887E-2</v>
      </c>
      <c r="F127" s="138">
        <f t="shared" si="3"/>
        <v>0.93475606414653711</v>
      </c>
    </row>
    <row r="128" spans="2:6">
      <c r="B128" t="s">
        <v>168</v>
      </c>
      <c r="C128" t="s">
        <v>250</v>
      </c>
      <c r="D128" s="112">
        <v>6865.72</v>
      </c>
      <c r="E128" s="69">
        <f t="shared" si="2"/>
        <v>3.2051108605787304E-2</v>
      </c>
      <c r="F128" s="138">
        <f t="shared" si="3"/>
        <v>1.0320511086057873</v>
      </c>
    </row>
    <row r="129" spans="2:6">
      <c r="B129" t="s">
        <v>168</v>
      </c>
      <c r="C129" t="s">
        <v>252</v>
      </c>
      <c r="D129" s="112">
        <v>7104.47</v>
      </c>
      <c r="E129" s="69">
        <f t="shared" si="2"/>
        <v>3.477421159033578E-2</v>
      </c>
      <c r="F129" s="138">
        <f t="shared" si="3"/>
        <v>1.0347742115903358</v>
      </c>
    </row>
    <row r="130" spans="2:6">
      <c r="B130" t="s">
        <v>168</v>
      </c>
      <c r="C130" t="s">
        <v>254</v>
      </c>
      <c r="D130" s="112">
        <v>6727.95</v>
      </c>
      <c r="E130" s="69">
        <f t="shared" si="2"/>
        <v>-5.2997619808374252E-2</v>
      </c>
      <c r="F130" s="138">
        <f t="shared" si="3"/>
        <v>0.94700238019162575</v>
      </c>
    </row>
    <row r="131" spans="2:6">
      <c r="B131" t="s">
        <v>168</v>
      </c>
      <c r="C131" t="s">
        <v>256</v>
      </c>
      <c r="D131" s="112">
        <v>6592.81</v>
      </c>
      <c r="E131" s="69">
        <f t="shared" si="2"/>
        <v>-2.0086356170898934E-2</v>
      </c>
      <c r="F131" s="138">
        <f t="shared" si="3"/>
        <v>0.97991364382910107</v>
      </c>
    </row>
    <row r="132" spans="2:6">
      <c r="B132" t="s">
        <v>168</v>
      </c>
      <c r="C132" t="s">
        <v>258</v>
      </c>
      <c r="D132" s="112">
        <v>6360.17</v>
      </c>
      <c r="E132" s="69">
        <f t="shared" si="2"/>
        <v>-3.5286926212040104E-2</v>
      </c>
      <c r="F132" s="138">
        <f t="shared" si="3"/>
        <v>0.9647130737879599</v>
      </c>
    </row>
    <row r="133" spans="2:6">
      <c r="B133" t="s">
        <v>168</v>
      </c>
      <c r="C133" t="s">
        <v>260</v>
      </c>
      <c r="D133" s="112">
        <v>6173.92</v>
      </c>
      <c r="E133" s="69">
        <f t="shared" si="2"/>
        <v>-2.9283808451660898E-2</v>
      </c>
      <c r="F133" s="138">
        <f t="shared" si="3"/>
        <v>0.9707161915483391</v>
      </c>
    </row>
    <row r="134" spans="2:6">
      <c r="B134" t="s">
        <v>168</v>
      </c>
      <c r="C134" t="s">
        <v>262</v>
      </c>
      <c r="D134" s="112">
        <v>6773.14</v>
      </c>
      <c r="E134" s="69">
        <f t="shared" si="2"/>
        <v>9.7056651203773381E-2</v>
      </c>
      <c r="F134" s="138">
        <f t="shared" si="3"/>
        <v>1.0970566512037734</v>
      </c>
    </row>
    <row r="135" spans="2:6">
      <c r="B135" t="s">
        <v>168</v>
      </c>
      <c r="C135" t="s">
        <v>264</v>
      </c>
      <c r="D135" s="112">
        <v>7125.2</v>
      </c>
      <c r="E135" s="69">
        <f t="shared" ref="E135:E198" si="4">D135/D134-1</f>
        <v>5.1978845852883593E-2</v>
      </c>
      <c r="F135" s="138">
        <f t="shared" ref="F135:F198" si="5">(1+E135)</f>
        <v>1.0519788458528836</v>
      </c>
    </row>
    <row r="136" spans="2:6">
      <c r="B136" t="s">
        <v>168</v>
      </c>
      <c r="C136" t="s">
        <v>266</v>
      </c>
      <c r="D136" s="112">
        <v>7131.13</v>
      </c>
      <c r="E136" s="69">
        <f t="shared" si="4"/>
        <v>8.3225734014491515E-4</v>
      </c>
      <c r="F136" s="138">
        <f t="shared" si="5"/>
        <v>1.0008322573401449</v>
      </c>
    </row>
    <row r="137" spans="2:6">
      <c r="B137" t="s">
        <v>168</v>
      </c>
      <c r="C137" t="s">
        <v>268</v>
      </c>
      <c r="D137" s="112">
        <v>8108.22</v>
      </c>
      <c r="E137" s="69">
        <f t="shared" si="4"/>
        <v>0.13701755542249261</v>
      </c>
      <c r="F137" s="138">
        <f t="shared" si="5"/>
        <v>1.1370175554224926</v>
      </c>
    </row>
    <row r="138" spans="2:6">
      <c r="B138" t="s">
        <v>168</v>
      </c>
      <c r="C138" t="s">
        <v>270</v>
      </c>
      <c r="D138" s="112">
        <v>7941.58</v>
      </c>
      <c r="E138" s="69">
        <f t="shared" si="4"/>
        <v>-2.0551983049300615E-2</v>
      </c>
      <c r="F138" s="138">
        <f t="shared" si="5"/>
        <v>0.97944801695069938</v>
      </c>
    </row>
    <row r="139" spans="2:6">
      <c r="B139" t="s">
        <v>168</v>
      </c>
      <c r="C139" t="s">
        <v>272</v>
      </c>
      <c r="D139" s="112">
        <v>8112.69</v>
      </c>
      <c r="E139" s="69">
        <f t="shared" si="4"/>
        <v>2.1546090324595424E-2</v>
      </c>
      <c r="F139" s="138">
        <f t="shared" si="5"/>
        <v>1.0215460903245954</v>
      </c>
    </row>
    <row r="140" spans="2:6">
      <c r="B140" t="s">
        <v>168</v>
      </c>
      <c r="C140" t="s">
        <v>274</v>
      </c>
      <c r="D140" s="112">
        <v>8673.56</v>
      </c>
      <c r="E140" s="69">
        <f t="shared" si="4"/>
        <v>6.9134898535504252E-2</v>
      </c>
      <c r="F140" s="138">
        <f t="shared" si="5"/>
        <v>1.0691348985355043</v>
      </c>
    </row>
    <row r="141" spans="2:6">
      <c r="B141" t="s">
        <v>168</v>
      </c>
      <c r="C141" t="s">
        <v>276</v>
      </c>
      <c r="D141" s="112">
        <v>8115.21</v>
      </c>
      <c r="E141" s="69">
        <f t="shared" si="4"/>
        <v>-6.4373798071380106E-2</v>
      </c>
      <c r="F141" s="138">
        <f t="shared" si="5"/>
        <v>0.93562620192861989</v>
      </c>
    </row>
    <row r="142" spans="2:6">
      <c r="B142" t="s">
        <v>168</v>
      </c>
      <c r="C142" t="s">
        <v>278</v>
      </c>
      <c r="D142" s="112">
        <v>7252.64</v>
      </c>
      <c r="E142" s="69">
        <f t="shared" si="4"/>
        <v>-0.10629053345507999</v>
      </c>
      <c r="F142" s="138">
        <f t="shared" si="5"/>
        <v>0.89370946654492001</v>
      </c>
    </row>
    <row r="143" spans="2:6">
      <c r="B143" t="s">
        <v>168</v>
      </c>
      <c r="C143" t="s">
        <v>280</v>
      </c>
      <c r="D143" s="112">
        <v>7048.55</v>
      </c>
      <c r="E143" s="69">
        <f t="shared" si="4"/>
        <v>-2.81400979505394E-2</v>
      </c>
      <c r="F143" s="138">
        <f t="shared" si="5"/>
        <v>0.9718599020494606</v>
      </c>
    </row>
    <row r="144" spans="2:6">
      <c r="B144" t="s">
        <v>168</v>
      </c>
      <c r="C144" t="s">
        <v>282</v>
      </c>
      <c r="D144" s="112">
        <v>7665.07</v>
      </c>
      <c r="E144" s="69">
        <f t="shared" si="4"/>
        <v>8.7467635187378878E-2</v>
      </c>
      <c r="F144" s="138">
        <f t="shared" si="5"/>
        <v>1.0874676351873789</v>
      </c>
    </row>
    <row r="145" spans="2:6">
      <c r="B145" t="s">
        <v>168</v>
      </c>
      <c r="C145" t="s">
        <v>284</v>
      </c>
      <c r="D145" s="112">
        <v>7102.01</v>
      </c>
      <c r="E145" s="69">
        <f t="shared" si="4"/>
        <v>-7.3457907103261832E-2</v>
      </c>
      <c r="F145" s="138">
        <f t="shared" si="5"/>
        <v>0.92654209289673817</v>
      </c>
    </row>
    <row r="146" spans="2:6">
      <c r="B146" t="s">
        <v>168</v>
      </c>
      <c r="C146" t="s">
        <v>286</v>
      </c>
      <c r="D146" s="112">
        <v>7345.41</v>
      </c>
      <c r="E146" s="69">
        <f t="shared" si="4"/>
        <v>3.4271987789372238E-2</v>
      </c>
      <c r="F146" s="138">
        <f t="shared" si="5"/>
        <v>1.0342719877893722</v>
      </c>
    </row>
    <row r="147" spans="2:6">
      <c r="B147" t="s">
        <v>168</v>
      </c>
      <c r="C147" t="s">
        <v>288</v>
      </c>
      <c r="D147" s="112">
        <v>7944.86</v>
      </c>
      <c r="E147" s="69">
        <f t="shared" si="4"/>
        <v>8.1608786983980552E-2</v>
      </c>
      <c r="F147" s="138">
        <f t="shared" si="5"/>
        <v>1.0816087869839806</v>
      </c>
    </row>
    <row r="148" spans="2:6">
      <c r="B148" t="s">
        <v>168</v>
      </c>
      <c r="C148" t="s">
        <v>290</v>
      </c>
      <c r="D148" s="112">
        <v>7798.29</v>
      </c>
      <c r="E148" s="69">
        <f t="shared" si="4"/>
        <v>-1.8448405635845044E-2</v>
      </c>
      <c r="F148" s="138">
        <f t="shared" si="5"/>
        <v>0.98155159436415496</v>
      </c>
    </row>
    <row r="149" spans="2:6">
      <c r="B149" t="s">
        <v>168</v>
      </c>
      <c r="C149" t="s">
        <v>292</v>
      </c>
      <c r="D149" s="112">
        <v>7485.8</v>
      </c>
      <c r="E149" s="69">
        <f t="shared" si="4"/>
        <v>-4.0071605441705738E-2</v>
      </c>
      <c r="F149" s="138">
        <f t="shared" si="5"/>
        <v>0.95992839455829426</v>
      </c>
    </row>
    <row r="150" spans="2:6">
      <c r="B150" t="s">
        <v>168</v>
      </c>
      <c r="C150" t="s">
        <v>294</v>
      </c>
      <c r="D150" s="112">
        <v>7212.14</v>
      </c>
      <c r="E150" s="69">
        <f t="shared" si="4"/>
        <v>-3.6557214993721443E-2</v>
      </c>
      <c r="F150" s="138">
        <f t="shared" si="5"/>
        <v>0.96344278500627856</v>
      </c>
    </row>
    <row r="151" spans="2:6">
      <c r="B151" t="s">
        <v>168</v>
      </c>
      <c r="C151" t="s">
        <v>296</v>
      </c>
      <c r="D151" s="112">
        <v>7423.29</v>
      </c>
      <c r="E151" s="69">
        <f t="shared" si="4"/>
        <v>2.9277024572456956E-2</v>
      </c>
      <c r="F151" s="138">
        <f t="shared" si="5"/>
        <v>1.029277024572457</v>
      </c>
    </row>
    <row r="152" spans="2:6">
      <c r="B152" t="s">
        <v>168</v>
      </c>
      <c r="C152" t="s">
        <v>298</v>
      </c>
      <c r="D152" s="112">
        <v>8166.32</v>
      </c>
      <c r="E152" s="69">
        <f t="shared" si="4"/>
        <v>0.10009443252250683</v>
      </c>
      <c r="F152" s="138">
        <f t="shared" si="5"/>
        <v>1.1000944325225068</v>
      </c>
    </row>
    <row r="153" spans="2:6">
      <c r="B153" t="s">
        <v>168</v>
      </c>
      <c r="C153" t="s">
        <v>300</v>
      </c>
      <c r="D153" s="112">
        <v>8336.85</v>
      </c>
      <c r="E153" s="69">
        <f t="shared" si="4"/>
        <v>2.0882110914095975E-2</v>
      </c>
      <c r="F153" s="138">
        <f t="shared" si="5"/>
        <v>1.020882110914096</v>
      </c>
    </row>
    <row r="154" spans="2:6">
      <c r="B154" t="s">
        <v>168</v>
      </c>
      <c r="C154" t="s">
        <v>302</v>
      </c>
      <c r="D154" s="112">
        <v>7781.77</v>
      </c>
      <c r="E154" s="69">
        <f t="shared" si="4"/>
        <v>-6.6581502605900345E-2</v>
      </c>
      <c r="F154" s="138">
        <f t="shared" si="5"/>
        <v>0.93341849739409966</v>
      </c>
    </row>
    <row r="155" spans="2:6">
      <c r="B155" t="s">
        <v>168</v>
      </c>
      <c r="C155" t="s">
        <v>304</v>
      </c>
      <c r="D155" s="112">
        <v>8287.93</v>
      </c>
      <c r="E155" s="69">
        <f t="shared" si="4"/>
        <v>6.504432796137638E-2</v>
      </c>
      <c r="F155" s="138">
        <f t="shared" si="5"/>
        <v>1.0650443279613764</v>
      </c>
    </row>
    <row r="156" spans="2:6">
      <c r="B156" t="s">
        <v>168</v>
      </c>
      <c r="C156" t="s">
        <v>306</v>
      </c>
      <c r="D156" s="112">
        <v>9060.48</v>
      </c>
      <c r="E156" s="69">
        <f t="shared" si="4"/>
        <v>9.3213866429856296E-2</v>
      </c>
      <c r="F156" s="138">
        <f t="shared" si="5"/>
        <v>1.0932138664298563</v>
      </c>
    </row>
    <row r="157" spans="2:6">
      <c r="B157" t="s">
        <v>168</v>
      </c>
      <c r="C157" t="s">
        <v>308</v>
      </c>
      <c r="D157" s="112">
        <v>8929.7900000000009</v>
      </c>
      <c r="E157" s="69">
        <f t="shared" si="4"/>
        <v>-1.4424180617362281E-2</v>
      </c>
      <c r="F157" s="138">
        <f t="shared" si="5"/>
        <v>0.98557581938263772</v>
      </c>
    </row>
    <row r="158" spans="2:6">
      <c r="B158" t="s">
        <v>168</v>
      </c>
      <c r="C158" t="s">
        <v>310</v>
      </c>
      <c r="D158" s="112">
        <v>9571.32</v>
      </c>
      <c r="E158" s="69">
        <f t="shared" si="4"/>
        <v>7.1841555064564577E-2</v>
      </c>
      <c r="F158" s="138">
        <f t="shared" si="5"/>
        <v>1.0718415550645646</v>
      </c>
    </row>
    <row r="159" spans="2:6">
      <c r="B159" t="s">
        <v>168</v>
      </c>
      <c r="C159" t="s">
        <v>312</v>
      </c>
      <c r="D159" s="112">
        <v>9108.2099999999991</v>
      </c>
      <c r="E159" s="69">
        <f t="shared" si="4"/>
        <v>-4.8385175712440942E-2</v>
      </c>
      <c r="F159" s="138">
        <f t="shared" si="5"/>
        <v>0.95161482428755906</v>
      </c>
    </row>
    <row r="160" spans="2:6">
      <c r="B160" t="s">
        <v>168</v>
      </c>
      <c r="C160" t="s">
        <v>314</v>
      </c>
      <c r="D160" s="112">
        <v>9379.99</v>
      </c>
      <c r="E160" s="69">
        <f t="shared" si="4"/>
        <v>2.9839013373648582E-2</v>
      </c>
      <c r="F160" s="138">
        <f t="shared" si="5"/>
        <v>1.0298390133736486</v>
      </c>
    </row>
    <row r="161" spans="2:6">
      <c r="B161" t="s">
        <v>168</v>
      </c>
      <c r="C161" t="s">
        <v>316</v>
      </c>
      <c r="D161" s="112">
        <v>10064.01</v>
      </c>
      <c r="E161" s="69">
        <f t="shared" si="4"/>
        <v>7.2923318681576532E-2</v>
      </c>
      <c r="F161" s="138">
        <f t="shared" si="5"/>
        <v>1.0729233186815765</v>
      </c>
    </row>
    <row r="162" spans="2:6">
      <c r="B162" t="s">
        <v>168</v>
      </c>
      <c r="C162" t="s">
        <v>318</v>
      </c>
      <c r="D162" s="112">
        <v>10241.94</v>
      </c>
      <c r="E162" s="69">
        <f t="shared" si="4"/>
        <v>1.7679831399213697E-2</v>
      </c>
      <c r="F162" s="138">
        <f t="shared" si="5"/>
        <v>1.0176798313992137</v>
      </c>
    </row>
    <row r="163" spans="2:6">
      <c r="B163" t="s">
        <v>168</v>
      </c>
      <c r="C163" t="s">
        <v>320</v>
      </c>
      <c r="D163" s="112">
        <v>10992.29</v>
      </c>
      <c r="E163" s="69">
        <f t="shared" si="4"/>
        <v>7.3262487380320485E-2</v>
      </c>
      <c r="F163" s="138">
        <f t="shared" si="5"/>
        <v>1.0732624873803205</v>
      </c>
    </row>
    <row r="164" spans="2:6">
      <c r="B164" t="s">
        <v>168</v>
      </c>
      <c r="C164" t="s">
        <v>322</v>
      </c>
      <c r="D164" s="112">
        <v>11072.44</v>
      </c>
      <c r="E164" s="69">
        <f t="shared" si="4"/>
        <v>7.2914742969845125E-3</v>
      </c>
      <c r="F164" s="138">
        <f t="shared" si="5"/>
        <v>1.0072914742969845</v>
      </c>
    </row>
    <row r="165" spans="2:6">
      <c r="B165" t="s">
        <v>168</v>
      </c>
      <c r="C165" t="s">
        <v>324</v>
      </c>
      <c r="D165" s="112">
        <v>11285.13</v>
      </c>
      <c r="E165" s="69">
        <f t="shared" si="4"/>
        <v>1.9208954846447357E-2</v>
      </c>
      <c r="F165" s="138">
        <f t="shared" si="5"/>
        <v>1.0192089548464474</v>
      </c>
    </row>
    <row r="166" spans="2:6">
      <c r="B166" t="s">
        <v>168</v>
      </c>
      <c r="C166" t="s">
        <v>326</v>
      </c>
      <c r="D166" s="112">
        <v>11536.95</v>
      </c>
      <c r="E166" s="69">
        <f t="shared" si="4"/>
        <v>2.2314319817317241E-2</v>
      </c>
      <c r="F166" s="138">
        <f t="shared" si="5"/>
        <v>1.0223143198173172</v>
      </c>
    </row>
    <row r="167" spans="2:6">
      <c r="B167" t="s">
        <v>168</v>
      </c>
      <c r="C167" t="s">
        <v>328</v>
      </c>
      <c r="D167" s="112">
        <v>11680.65</v>
      </c>
      <c r="E167" s="69">
        <f t="shared" si="4"/>
        <v>1.2455631687751101E-2</v>
      </c>
      <c r="F167" s="138">
        <f t="shared" si="5"/>
        <v>1.0124556316877511</v>
      </c>
    </row>
    <row r="168" spans="2:6">
      <c r="B168" t="s">
        <v>168</v>
      </c>
      <c r="C168" t="s">
        <v>330</v>
      </c>
      <c r="D168" s="112">
        <v>12171.2</v>
      </c>
      <c r="E168" s="69">
        <f t="shared" si="4"/>
        <v>4.1996806684559518E-2</v>
      </c>
      <c r="F168" s="138">
        <f t="shared" si="5"/>
        <v>1.0419968066845595</v>
      </c>
    </row>
    <row r="169" spans="2:6">
      <c r="B169" t="s">
        <v>168</v>
      </c>
      <c r="C169" t="s">
        <v>332</v>
      </c>
      <c r="D169" s="112">
        <v>12646.58</v>
      </c>
      <c r="E169" s="69">
        <f t="shared" si="4"/>
        <v>3.9057775732877609E-2</v>
      </c>
      <c r="F169" s="138">
        <f t="shared" si="5"/>
        <v>1.0390577757328776</v>
      </c>
    </row>
    <row r="170" spans="2:6">
      <c r="B170" t="s">
        <v>168</v>
      </c>
      <c r="C170" t="s">
        <v>334</v>
      </c>
      <c r="D170" s="112">
        <v>13201.03</v>
      </c>
      <c r="E170" s="69">
        <f t="shared" si="4"/>
        <v>4.3841892432578744E-2</v>
      </c>
      <c r="F170" s="138">
        <f t="shared" si="5"/>
        <v>1.0438418924325787</v>
      </c>
    </row>
    <row r="171" spans="2:6">
      <c r="B171" t="s">
        <v>168</v>
      </c>
      <c r="C171" t="s">
        <v>336</v>
      </c>
      <c r="D171" s="112">
        <v>14193.88</v>
      </c>
      <c r="E171" s="69">
        <f t="shared" si="4"/>
        <v>7.5210040428663305E-2</v>
      </c>
      <c r="F171" s="138">
        <f t="shared" si="5"/>
        <v>1.0752100404286633</v>
      </c>
    </row>
    <row r="172" spans="2:6">
      <c r="B172" t="s">
        <v>168</v>
      </c>
      <c r="C172" t="s">
        <v>338</v>
      </c>
      <c r="D172" s="112">
        <v>14742.57</v>
      </c>
      <c r="E172" s="69">
        <f t="shared" si="4"/>
        <v>3.8656801382004113E-2</v>
      </c>
      <c r="F172" s="138">
        <f t="shared" si="5"/>
        <v>1.0386568013820041</v>
      </c>
    </row>
    <row r="173" spans="2:6">
      <c r="B173" t="s">
        <v>168</v>
      </c>
      <c r="C173" t="s">
        <v>340</v>
      </c>
      <c r="D173" s="112">
        <v>15552.51</v>
      </c>
      <c r="E173" s="69">
        <f t="shared" si="4"/>
        <v>5.4938860727810734E-2</v>
      </c>
      <c r="F173" s="138">
        <f t="shared" si="5"/>
        <v>1.0549388607278107</v>
      </c>
    </row>
    <row r="174" spans="2:6">
      <c r="B174" t="s">
        <v>168</v>
      </c>
      <c r="C174" t="s">
        <v>342</v>
      </c>
      <c r="D174" s="112">
        <v>18382.599999999999</v>
      </c>
      <c r="E174" s="69">
        <f t="shared" si="4"/>
        <v>0.18196998426620525</v>
      </c>
      <c r="F174" s="138">
        <f t="shared" si="5"/>
        <v>1.1819699842662053</v>
      </c>
    </row>
    <row r="175" spans="2:6">
      <c r="B175" t="s">
        <v>168</v>
      </c>
      <c r="C175" t="s">
        <v>344</v>
      </c>
      <c r="D175" s="112">
        <v>17107.63</v>
      </c>
      <c r="E175" s="69">
        <f t="shared" si="4"/>
        <v>-6.9357435836062242E-2</v>
      </c>
      <c r="F175" s="138">
        <f t="shared" si="5"/>
        <v>0.93064256416393776</v>
      </c>
    </row>
    <row r="176" spans="2:6">
      <c r="B176" t="s">
        <v>168</v>
      </c>
      <c r="C176" t="s">
        <v>346</v>
      </c>
      <c r="D176" s="112">
        <v>16377.74</v>
      </c>
      <c r="E176" s="69">
        <f t="shared" si="4"/>
        <v>-4.2664588841353268E-2</v>
      </c>
      <c r="F176" s="138">
        <f t="shared" si="5"/>
        <v>0.95733541115864673</v>
      </c>
    </row>
    <row r="177" spans="2:6">
      <c r="B177" t="s">
        <v>168</v>
      </c>
      <c r="C177" t="s">
        <v>348</v>
      </c>
      <c r="D177" s="112">
        <v>16907.810000000001</v>
      </c>
      <c r="E177" s="69">
        <f t="shared" si="4"/>
        <v>3.236527139886225E-2</v>
      </c>
      <c r="F177" s="138">
        <f t="shared" si="5"/>
        <v>1.0323652713988622</v>
      </c>
    </row>
    <row r="178" spans="2:6">
      <c r="B178" t="s">
        <v>168</v>
      </c>
      <c r="C178" t="s">
        <v>350</v>
      </c>
      <c r="D178" s="112">
        <v>18740.66</v>
      </c>
      <c r="E178" s="69">
        <f t="shared" si="4"/>
        <v>0.10840256662453607</v>
      </c>
      <c r="F178" s="138">
        <f t="shared" si="5"/>
        <v>1.1084025666245361</v>
      </c>
    </row>
    <row r="179" spans="2:6">
      <c r="B179" t="s">
        <v>168</v>
      </c>
      <c r="C179" t="s">
        <v>352</v>
      </c>
      <c r="D179" s="112">
        <v>20722.64</v>
      </c>
      <c r="E179" s="69">
        <f t="shared" si="4"/>
        <v>0.10575828172540347</v>
      </c>
      <c r="F179" s="138">
        <f t="shared" si="5"/>
        <v>1.1057582817254035</v>
      </c>
    </row>
    <row r="180" spans="2:6">
      <c r="B180" t="s">
        <v>168</v>
      </c>
      <c r="C180" t="s">
        <v>354</v>
      </c>
      <c r="D180" s="112">
        <v>21572.89</v>
      </c>
      <c r="E180" s="69">
        <f t="shared" si="4"/>
        <v>4.1030003899117151E-2</v>
      </c>
      <c r="F180" s="138">
        <f t="shared" si="5"/>
        <v>1.0410300038991172</v>
      </c>
    </row>
    <row r="181" spans="2:6">
      <c r="B181" t="s">
        <v>168</v>
      </c>
      <c r="C181" t="s">
        <v>356</v>
      </c>
      <c r="D181" s="112">
        <v>22948.69</v>
      </c>
      <c r="E181" s="69">
        <f t="shared" si="4"/>
        <v>6.3774487331090146E-2</v>
      </c>
      <c r="F181" s="138">
        <f t="shared" si="5"/>
        <v>1.0637744873310901</v>
      </c>
    </row>
    <row r="182" spans="2:6">
      <c r="B182" t="s">
        <v>168</v>
      </c>
      <c r="C182" t="s">
        <v>358</v>
      </c>
      <c r="D182" s="112">
        <v>20525.53</v>
      </c>
      <c r="E182" s="69">
        <f t="shared" si="4"/>
        <v>-0.10559034088656039</v>
      </c>
      <c r="F182" s="138">
        <f t="shared" si="5"/>
        <v>0.89440965911343961</v>
      </c>
    </row>
    <row r="183" spans="2:6">
      <c r="B183" t="s">
        <v>168</v>
      </c>
      <c r="C183" t="s">
        <v>360</v>
      </c>
      <c r="D183" s="112">
        <v>21174.35</v>
      </c>
      <c r="E183" s="69">
        <f t="shared" si="4"/>
        <v>3.16103895977351E-2</v>
      </c>
      <c r="F183" s="138">
        <f t="shared" si="5"/>
        <v>1.0316103895977351</v>
      </c>
    </row>
    <row r="184" spans="2:6">
      <c r="B184" t="s">
        <v>168</v>
      </c>
      <c r="C184" t="s">
        <v>362</v>
      </c>
      <c r="D184" s="112">
        <v>20784.740000000002</v>
      </c>
      <c r="E184" s="69">
        <f t="shared" si="4"/>
        <v>-1.8400092564824777E-2</v>
      </c>
      <c r="F184" s="138">
        <f t="shared" si="5"/>
        <v>0.98159990743517522</v>
      </c>
    </row>
    <row r="185" spans="2:6">
      <c r="B185" t="s">
        <v>168</v>
      </c>
      <c r="C185" t="s">
        <v>364</v>
      </c>
      <c r="D185" s="112">
        <v>22202.7</v>
      </c>
      <c r="E185" s="69">
        <f t="shared" si="4"/>
        <v>6.8221204595294349E-2</v>
      </c>
      <c r="F185" s="138">
        <f t="shared" si="5"/>
        <v>1.0682212045952943</v>
      </c>
    </row>
    <row r="186" spans="2:6">
      <c r="B186" t="s">
        <v>168</v>
      </c>
      <c r="C186" t="s">
        <v>366</v>
      </c>
      <c r="D186" s="112">
        <v>23219.99</v>
      </c>
      <c r="E186" s="69">
        <f t="shared" si="4"/>
        <v>4.581830137776044E-2</v>
      </c>
      <c r="F186" s="138">
        <f t="shared" si="5"/>
        <v>1.0458183013777604</v>
      </c>
    </row>
    <row r="187" spans="2:6">
      <c r="B187" t="s">
        <v>168</v>
      </c>
      <c r="C187" t="s">
        <v>368</v>
      </c>
      <c r="D187" s="112">
        <v>23065.09</v>
      </c>
      <c r="E187" s="69">
        <f t="shared" si="4"/>
        <v>-6.6709761718244387E-3</v>
      </c>
      <c r="F187" s="138">
        <f t="shared" si="5"/>
        <v>0.99332902382817556</v>
      </c>
    </row>
    <row r="188" spans="2:6">
      <c r="B188" t="s">
        <v>168</v>
      </c>
      <c r="C188" t="s">
        <v>370</v>
      </c>
      <c r="D188" s="112">
        <v>24356.29</v>
      </c>
      <c r="E188" s="69">
        <f t="shared" si="4"/>
        <v>5.5980705039520906E-2</v>
      </c>
      <c r="F188" s="138">
        <f t="shared" si="5"/>
        <v>1.0559807050395209</v>
      </c>
    </row>
    <row r="189" spans="2:6">
      <c r="B189" t="s">
        <v>168</v>
      </c>
      <c r="C189" t="s">
        <v>372</v>
      </c>
      <c r="D189" s="112">
        <v>21244.18</v>
      </c>
      <c r="E189" s="69">
        <f t="shared" si="4"/>
        <v>-0.12777438600049518</v>
      </c>
      <c r="F189" s="138">
        <f t="shared" si="5"/>
        <v>0.87222561399950482</v>
      </c>
    </row>
    <row r="190" spans="2:6">
      <c r="B190" t="s">
        <v>168</v>
      </c>
      <c r="C190" t="s">
        <v>374</v>
      </c>
      <c r="D190" s="112">
        <v>21407.03</v>
      </c>
      <c r="E190" s="69">
        <f t="shared" si="4"/>
        <v>7.6656288922423155E-3</v>
      </c>
      <c r="F190" s="138">
        <f t="shared" si="5"/>
        <v>1.0076656288922423</v>
      </c>
    </row>
    <row r="191" spans="2:6">
      <c r="B191" t="s">
        <v>168</v>
      </c>
      <c r="C191" t="s">
        <v>376</v>
      </c>
      <c r="D191" s="112">
        <v>22594.29</v>
      </c>
      <c r="E191" s="69">
        <f t="shared" si="4"/>
        <v>5.5461219982407828E-2</v>
      </c>
      <c r="F191" s="138">
        <f t="shared" si="5"/>
        <v>1.0554612199824078</v>
      </c>
    </row>
    <row r="192" spans="2:6">
      <c r="B192" t="s">
        <v>168</v>
      </c>
      <c r="C192" t="s">
        <v>378</v>
      </c>
      <c r="D192" s="112">
        <v>22130.87</v>
      </c>
      <c r="E192" s="69">
        <f t="shared" si="4"/>
        <v>-2.0510491810099007E-2</v>
      </c>
      <c r="F192" s="138">
        <f t="shared" si="5"/>
        <v>0.97948950818990099</v>
      </c>
    </row>
    <row r="193" spans="2:6">
      <c r="B193" t="s">
        <v>168</v>
      </c>
      <c r="C193" t="s">
        <v>380</v>
      </c>
      <c r="D193" s="112">
        <v>21755.03</v>
      </c>
      <c r="E193" s="69">
        <f t="shared" si="4"/>
        <v>-1.6982612974546396E-2</v>
      </c>
      <c r="F193" s="138">
        <f t="shared" si="5"/>
        <v>0.9830173870254536</v>
      </c>
    </row>
    <row r="194" spans="2:6">
      <c r="B194" t="s">
        <v>168</v>
      </c>
      <c r="C194" t="s">
        <v>382</v>
      </c>
      <c r="D194" s="112">
        <v>22391.43</v>
      </c>
      <c r="E194" s="69">
        <f t="shared" si="4"/>
        <v>2.9253004937249028E-2</v>
      </c>
      <c r="F194" s="138">
        <f t="shared" si="5"/>
        <v>1.029253004937249</v>
      </c>
    </row>
    <row r="195" spans="2:6">
      <c r="B195" t="s">
        <v>168</v>
      </c>
      <c r="C195" t="s">
        <v>384</v>
      </c>
      <c r="D195" s="112">
        <v>22880.67</v>
      </c>
      <c r="E195" s="69">
        <f t="shared" si="4"/>
        <v>2.1849430786689217E-2</v>
      </c>
      <c r="F195" s="138">
        <f t="shared" si="5"/>
        <v>1.0218494307866892</v>
      </c>
    </row>
    <row r="196" spans="2:6">
      <c r="B196" t="s">
        <v>168</v>
      </c>
      <c r="C196" t="s">
        <v>386</v>
      </c>
      <c r="D196" s="112">
        <v>24844.32</v>
      </c>
      <c r="E196" s="69">
        <f t="shared" si="4"/>
        <v>8.5821350511152028E-2</v>
      </c>
      <c r="F196" s="138">
        <f t="shared" si="5"/>
        <v>1.085821350511152</v>
      </c>
    </row>
    <row r="197" spans="2:6">
      <c r="B197" t="s">
        <v>168</v>
      </c>
      <c r="C197" t="s">
        <v>388</v>
      </c>
      <c r="D197" s="112">
        <v>24059.38</v>
      </c>
      <c r="E197" s="69">
        <f t="shared" si="4"/>
        <v>-3.1594344300830079E-2</v>
      </c>
      <c r="F197" s="138">
        <f t="shared" si="5"/>
        <v>0.96840565569916992</v>
      </c>
    </row>
    <row r="198" spans="2:6">
      <c r="B198" t="s">
        <v>168</v>
      </c>
      <c r="C198" t="s">
        <v>390</v>
      </c>
      <c r="D198" s="112">
        <v>23371.22</v>
      </c>
      <c r="E198" s="69">
        <f t="shared" si="4"/>
        <v>-2.8602565818404257E-2</v>
      </c>
      <c r="F198" s="138">
        <f t="shared" si="5"/>
        <v>0.97139743418159574</v>
      </c>
    </row>
    <row r="199" spans="2:6">
      <c r="B199" t="s">
        <v>168</v>
      </c>
      <c r="C199" t="s">
        <v>392</v>
      </c>
      <c r="D199" s="112">
        <v>23423.200000000001</v>
      </c>
      <c r="E199" s="69">
        <f t="shared" ref="E199:E262" si="6">D199/D198-1</f>
        <v>2.2241029779361821E-3</v>
      </c>
      <c r="F199" s="138">
        <f t="shared" ref="F199:F262" si="7">(1+E199)</f>
        <v>1.0022241029779362</v>
      </c>
    </row>
    <row r="200" spans="2:6">
      <c r="B200" t="s">
        <v>168</v>
      </c>
      <c r="C200" t="s">
        <v>394</v>
      </c>
      <c r="D200" s="112">
        <v>25424.799999999999</v>
      </c>
      <c r="E200" s="69">
        <f t="shared" si="6"/>
        <v>8.5453738174117833E-2</v>
      </c>
      <c r="F200" s="138">
        <f t="shared" si="7"/>
        <v>1.0854537381741178</v>
      </c>
    </row>
    <row r="201" spans="2:6">
      <c r="B201" t="s">
        <v>168</v>
      </c>
      <c r="C201" t="s">
        <v>396</v>
      </c>
      <c r="D201" s="112">
        <v>26706.18</v>
      </c>
      <c r="E201" s="69">
        <f t="shared" si="6"/>
        <v>5.0398823196249332E-2</v>
      </c>
      <c r="F201" s="138">
        <f t="shared" si="7"/>
        <v>1.0503988231962493</v>
      </c>
    </row>
    <row r="202" spans="2:6">
      <c r="B202" t="s">
        <v>168</v>
      </c>
      <c r="C202" t="s">
        <v>398</v>
      </c>
      <c r="D202" s="112">
        <v>28929.73</v>
      </c>
      <c r="E202" s="69">
        <f t="shared" si="6"/>
        <v>8.3259754858238777E-2</v>
      </c>
      <c r="F202" s="138">
        <f t="shared" si="7"/>
        <v>1.0832597548582388</v>
      </c>
    </row>
    <row r="203" spans="2:6">
      <c r="B203" t="s">
        <v>168</v>
      </c>
      <c r="C203" t="s">
        <v>400</v>
      </c>
      <c r="D203" s="112">
        <v>29264.9</v>
      </c>
      <c r="E203" s="69">
        <f t="shared" si="6"/>
        <v>1.1585659458280606E-2</v>
      </c>
      <c r="F203" s="138">
        <f t="shared" si="7"/>
        <v>1.0115856594582806</v>
      </c>
    </row>
    <row r="204" spans="2:6">
      <c r="B204" t="s">
        <v>168</v>
      </c>
      <c r="C204" t="s">
        <v>402</v>
      </c>
      <c r="D204" s="112">
        <v>27404.17</v>
      </c>
      <c r="E204" s="69">
        <f t="shared" si="6"/>
        <v>-6.358231191632302E-2</v>
      </c>
      <c r="F204" s="138">
        <f t="shared" si="7"/>
        <v>0.93641768808367698</v>
      </c>
    </row>
    <row r="205" spans="2:6">
      <c r="B205" t="s">
        <v>168</v>
      </c>
      <c r="C205" t="s">
        <v>404</v>
      </c>
      <c r="D205" s="112">
        <v>28413.119999999999</v>
      </c>
      <c r="E205" s="69">
        <f t="shared" si="6"/>
        <v>3.6817389470288564E-2</v>
      </c>
      <c r="F205" s="138">
        <f t="shared" si="7"/>
        <v>1.0368173894702886</v>
      </c>
    </row>
    <row r="206" spans="2:6">
      <c r="B206" t="s">
        <v>168</v>
      </c>
      <c r="C206" t="s">
        <v>406</v>
      </c>
      <c r="D206" s="112">
        <v>27382.17</v>
      </c>
      <c r="E206" s="69">
        <f t="shared" si="6"/>
        <v>-3.6284294016285412E-2</v>
      </c>
      <c r="F206" s="138">
        <f t="shared" si="7"/>
        <v>0.96371570598371459</v>
      </c>
    </row>
    <row r="207" spans="2:6">
      <c r="B207" t="s">
        <v>168</v>
      </c>
      <c r="C207" t="s">
        <v>408</v>
      </c>
      <c r="D207" s="112">
        <v>25758.44</v>
      </c>
      <c r="E207" s="69">
        <f t="shared" si="6"/>
        <v>-5.9298806486118516E-2</v>
      </c>
      <c r="F207" s="138">
        <f t="shared" si="7"/>
        <v>0.94070119351388148</v>
      </c>
    </row>
    <row r="208" spans="2:6">
      <c r="B208" t="s">
        <v>168</v>
      </c>
      <c r="C208" t="s">
        <v>410</v>
      </c>
      <c r="D208" s="112">
        <v>26235.63</v>
      </c>
      <c r="E208" s="69">
        <f t="shared" si="6"/>
        <v>1.8525578412357468E-2</v>
      </c>
      <c r="F208" s="138">
        <f t="shared" si="7"/>
        <v>1.0185255784123575</v>
      </c>
    </row>
    <row r="209" spans="2:6">
      <c r="B209" t="s">
        <v>168</v>
      </c>
      <c r="C209" t="s">
        <v>412</v>
      </c>
      <c r="D209" s="112">
        <v>23475.45</v>
      </c>
      <c r="E209" s="69">
        <f t="shared" si="6"/>
        <v>-0.10520730777191167</v>
      </c>
      <c r="F209" s="138">
        <f t="shared" si="7"/>
        <v>0.89479269222808833</v>
      </c>
    </row>
    <row r="210" spans="2:6">
      <c r="B210" t="s">
        <v>168</v>
      </c>
      <c r="C210" t="s">
        <v>414</v>
      </c>
      <c r="D210" s="112">
        <v>23501.61</v>
      </c>
      <c r="E210" s="69">
        <f t="shared" si="6"/>
        <v>1.1143556353552242E-3</v>
      </c>
      <c r="F210" s="138">
        <f t="shared" si="7"/>
        <v>1.0011143556353552</v>
      </c>
    </row>
    <row r="211" spans="2:6">
      <c r="B211" t="s">
        <v>168</v>
      </c>
      <c r="C211" t="s">
        <v>416</v>
      </c>
      <c r="D211" s="112">
        <v>21710.52</v>
      </c>
      <c r="E211" s="69">
        <f t="shared" si="6"/>
        <v>-7.6211374454771441E-2</v>
      </c>
      <c r="F211" s="138">
        <f t="shared" si="7"/>
        <v>0.92378862554522856</v>
      </c>
    </row>
    <row r="212" spans="2:6">
      <c r="B212" t="s">
        <v>168</v>
      </c>
      <c r="C212" t="s">
        <v>418</v>
      </c>
      <c r="D212" s="112">
        <v>22593.37</v>
      </c>
      <c r="E212" s="69">
        <f t="shared" si="6"/>
        <v>4.0664617890312948E-2</v>
      </c>
      <c r="F212" s="138">
        <f t="shared" si="7"/>
        <v>1.0406646178903129</v>
      </c>
    </row>
    <row r="213" spans="2:6">
      <c r="B213" t="s">
        <v>168</v>
      </c>
      <c r="C213" t="s">
        <v>420</v>
      </c>
      <c r="D213" s="112">
        <v>22580.48</v>
      </c>
      <c r="E213" s="69">
        <f t="shared" si="6"/>
        <v>-5.7052135206037136E-4</v>
      </c>
      <c r="F213" s="138">
        <f t="shared" si="7"/>
        <v>0.99942947864793963</v>
      </c>
    </row>
    <row r="214" spans="2:6">
      <c r="B214" t="s">
        <v>168</v>
      </c>
      <c r="C214" t="s">
        <v>422</v>
      </c>
      <c r="D214" s="112">
        <v>20387.52</v>
      </c>
      <c r="E214" s="69">
        <f t="shared" si="6"/>
        <v>-9.7117510345218538E-2</v>
      </c>
      <c r="F214" s="138">
        <f t="shared" si="7"/>
        <v>0.90288248965478146</v>
      </c>
    </row>
    <row r="215" spans="2:6">
      <c r="B215" t="s">
        <v>168</v>
      </c>
      <c r="C215" t="s">
        <v>424</v>
      </c>
      <c r="D215" s="112">
        <v>22209.14</v>
      </c>
      <c r="E215" s="69">
        <f t="shared" si="6"/>
        <v>8.9349759068292789E-2</v>
      </c>
      <c r="F215" s="138">
        <f t="shared" si="7"/>
        <v>1.0893497590682928</v>
      </c>
    </row>
    <row r="216" spans="2:6">
      <c r="B216" t="s">
        <v>168</v>
      </c>
      <c r="C216" t="s">
        <v>426</v>
      </c>
      <c r="D216" s="112">
        <v>21007.22</v>
      </c>
      <c r="E216" s="69">
        <f t="shared" si="6"/>
        <v>-5.4118259419320025E-2</v>
      </c>
      <c r="F216" s="138">
        <f t="shared" si="7"/>
        <v>0.94588174058067997</v>
      </c>
    </row>
    <row r="217" spans="2:6">
      <c r="B217" t="s">
        <v>168</v>
      </c>
      <c r="C217" t="s">
        <v>428</v>
      </c>
      <c r="D217" s="112">
        <v>18868.900000000001</v>
      </c>
      <c r="E217" s="69">
        <f t="shared" si="6"/>
        <v>-0.1017897656139175</v>
      </c>
      <c r="F217" s="138">
        <f t="shared" si="7"/>
        <v>0.8982102343860825</v>
      </c>
    </row>
    <row r="218" spans="2:6">
      <c r="B218" t="s">
        <v>168</v>
      </c>
      <c r="C218" t="s">
        <v>430</v>
      </c>
      <c r="D218" s="112">
        <v>13505.7</v>
      </c>
      <c r="E218" s="69">
        <f t="shared" si="6"/>
        <v>-0.2842349050554086</v>
      </c>
      <c r="F218" s="138">
        <f t="shared" si="7"/>
        <v>0.7157650949445914</v>
      </c>
    </row>
    <row r="219" spans="2:6">
      <c r="B219" t="s">
        <v>168</v>
      </c>
      <c r="C219" t="s">
        <v>432</v>
      </c>
      <c r="D219" s="112">
        <v>12694.74</v>
      </c>
      <c r="E219" s="69">
        <f t="shared" si="6"/>
        <v>-6.0045758457540233E-2</v>
      </c>
      <c r="F219" s="138">
        <f t="shared" si="7"/>
        <v>0.93995424154245977</v>
      </c>
    </row>
    <row r="220" spans="2:6">
      <c r="B220" t="s">
        <v>168</v>
      </c>
      <c r="C220" t="s">
        <v>434</v>
      </c>
      <c r="D220" s="112">
        <v>12241.69</v>
      </c>
      <c r="E220" s="69">
        <f t="shared" si="6"/>
        <v>-3.5688009364508444E-2</v>
      </c>
      <c r="F220" s="138">
        <f t="shared" si="7"/>
        <v>0.96431199063549156</v>
      </c>
    </row>
    <row r="221" spans="2:6">
      <c r="B221" t="s">
        <v>168</v>
      </c>
      <c r="C221" t="s">
        <v>436</v>
      </c>
      <c r="D221" s="112">
        <v>11516.11</v>
      </c>
      <c r="E221" s="69">
        <f t="shared" si="6"/>
        <v>-5.9271228073901505E-2</v>
      </c>
      <c r="F221" s="138">
        <f t="shared" si="7"/>
        <v>0.94072877192609849</v>
      </c>
    </row>
    <row r="222" spans="2:6">
      <c r="B222" t="s">
        <v>168</v>
      </c>
      <c r="C222" t="s">
        <v>438</v>
      </c>
      <c r="D222" s="112">
        <v>10190.15</v>
      </c>
      <c r="E222" s="69">
        <f t="shared" si="6"/>
        <v>-0.11513957404019248</v>
      </c>
      <c r="F222" s="138">
        <f t="shared" si="7"/>
        <v>0.88486042595980752</v>
      </c>
    </row>
    <row r="223" spans="2:6">
      <c r="B223" t="s">
        <v>168</v>
      </c>
      <c r="C223" t="s">
        <v>440</v>
      </c>
      <c r="D223" s="112">
        <v>11071.85</v>
      </c>
      <c r="E223" s="69">
        <f t="shared" si="6"/>
        <v>8.6524732216895828E-2</v>
      </c>
      <c r="F223" s="138">
        <f t="shared" si="7"/>
        <v>1.0865247322168958</v>
      </c>
    </row>
    <row r="224" spans="2:6">
      <c r="B224" t="s">
        <v>168</v>
      </c>
      <c r="C224" t="s">
        <v>442</v>
      </c>
      <c r="D224" s="112">
        <v>12872.14</v>
      </c>
      <c r="E224" s="69">
        <f t="shared" si="6"/>
        <v>0.16260064939463592</v>
      </c>
      <c r="F224" s="138">
        <f t="shared" si="7"/>
        <v>1.1626006493946359</v>
      </c>
    </row>
    <row r="225" spans="2:6">
      <c r="B225" t="s">
        <v>168</v>
      </c>
      <c r="C225" t="s">
        <v>444</v>
      </c>
      <c r="D225" s="113">
        <v>14937</v>
      </c>
      <c r="E225" s="69">
        <f t="shared" si="6"/>
        <v>0.16041310924213081</v>
      </c>
      <c r="F225" s="138">
        <f t="shared" si="7"/>
        <v>1.1604131092421308</v>
      </c>
    </row>
    <row r="226" spans="2:6">
      <c r="B226" t="s">
        <v>168</v>
      </c>
      <c r="C226" t="s">
        <v>446</v>
      </c>
      <c r="D226" s="112">
        <v>15320.14</v>
      </c>
      <c r="E226" s="69">
        <f t="shared" si="6"/>
        <v>2.5650398339693403E-2</v>
      </c>
      <c r="F226" s="138">
        <f t="shared" si="7"/>
        <v>1.0256503983396934</v>
      </c>
    </row>
    <row r="227" spans="2:6">
      <c r="B227" t="s">
        <v>168</v>
      </c>
      <c r="C227" t="s">
        <v>448</v>
      </c>
      <c r="D227" s="112">
        <v>17280.05</v>
      </c>
      <c r="E227" s="69">
        <f t="shared" si="6"/>
        <v>0.12793029306520687</v>
      </c>
      <c r="F227" s="138">
        <f t="shared" si="7"/>
        <v>1.1279302930652069</v>
      </c>
    </row>
    <row r="228" spans="2:6">
      <c r="B228" t="s">
        <v>168</v>
      </c>
      <c r="C228" t="s">
        <v>450</v>
      </c>
      <c r="D228" s="112">
        <v>19389.939999999999</v>
      </c>
      <c r="E228" s="69">
        <f t="shared" si="6"/>
        <v>0.12209976244281706</v>
      </c>
      <c r="F228" s="138">
        <f t="shared" si="7"/>
        <v>1.1220997624428171</v>
      </c>
    </row>
    <row r="229" spans="2:6">
      <c r="B229" t="s">
        <v>168</v>
      </c>
      <c r="C229" t="s">
        <v>452</v>
      </c>
      <c r="D229" s="112">
        <v>20226.28</v>
      </c>
      <c r="E229" s="69">
        <f t="shared" si="6"/>
        <v>4.3132676016532256E-2</v>
      </c>
      <c r="F229" s="138">
        <f t="shared" si="7"/>
        <v>1.0431326760165323</v>
      </c>
    </row>
    <row r="230" spans="2:6">
      <c r="B230" t="s">
        <v>168</v>
      </c>
      <c r="C230" t="s">
        <v>454</v>
      </c>
      <c r="D230" s="112">
        <v>20572.73</v>
      </c>
      <c r="E230" s="69">
        <f t="shared" si="6"/>
        <v>1.7128705822326173E-2</v>
      </c>
      <c r="F230" s="138">
        <f t="shared" si="7"/>
        <v>1.0171287058223262</v>
      </c>
    </row>
    <row r="231" spans="2:6">
      <c r="B231" t="s">
        <v>168</v>
      </c>
      <c r="C231" t="s">
        <v>456</v>
      </c>
      <c r="D231" s="112">
        <v>20806.900000000001</v>
      </c>
      <c r="E231" s="69">
        <f t="shared" si="6"/>
        <v>1.1382543784903776E-2</v>
      </c>
      <c r="F231" s="138">
        <f t="shared" si="7"/>
        <v>1.0113825437849038</v>
      </c>
    </row>
    <row r="232" spans="2:6">
      <c r="B232" t="s">
        <v>168</v>
      </c>
      <c r="C232" t="s">
        <v>458</v>
      </c>
      <c r="D232" s="112">
        <v>21227.01</v>
      </c>
      <c r="E232" s="69">
        <f t="shared" si="6"/>
        <v>2.0190898211650765E-2</v>
      </c>
      <c r="F232" s="138">
        <f t="shared" si="7"/>
        <v>1.0201908982116508</v>
      </c>
    </row>
    <row r="233" spans="2:6">
      <c r="B233" t="s">
        <v>168</v>
      </c>
      <c r="C233" t="s">
        <v>460</v>
      </c>
      <c r="D233" s="112">
        <v>21831.46</v>
      </c>
      <c r="E233" s="69">
        <f t="shared" si="6"/>
        <v>2.8475513037399036E-2</v>
      </c>
      <c r="F233" s="138">
        <f t="shared" si="7"/>
        <v>1.028475513037399</v>
      </c>
    </row>
    <row r="234" spans="2:6">
      <c r="B234" t="s">
        <v>168</v>
      </c>
      <c r="C234" t="s">
        <v>462</v>
      </c>
      <c r="D234" s="112">
        <v>21267.81</v>
      </c>
      <c r="E234" s="69">
        <f t="shared" si="6"/>
        <v>-2.5818245779256066E-2</v>
      </c>
      <c r="F234" s="138">
        <f t="shared" si="7"/>
        <v>0.97418175422074393</v>
      </c>
    </row>
    <row r="235" spans="2:6">
      <c r="B235" t="s">
        <v>168</v>
      </c>
      <c r="C235" t="s">
        <v>464</v>
      </c>
      <c r="D235" s="112">
        <v>24245.55</v>
      </c>
      <c r="E235" s="69">
        <f t="shared" si="6"/>
        <v>0.14001159498791815</v>
      </c>
      <c r="F235" s="138">
        <f t="shared" si="7"/>
        <v>1.1400115949879182</v>
      </c>
    </row>
    <row r="236" spans="2:6">
      <c r="B236" t="s">
        <v>168</v>
      </c>
      <c r="C236" t="s">
        <v>466</v>
      </c>
      <c r="D236" s="112">
        <v>24764.76</v>
      </c>
      <c r="E236" s="69">
        <f t="shared" si="6"/>
        <v>2.1414651348391711E-2</v>
      </c>
      <c r="F236" s="138">
        <f t="shared" si="7"/>
        <v>1.0214146513483917</v>
      </c>
    </row>
    <row r="237" spans="2:6">
      <c r="B237" t="s">
        <v>168</v>
      </c>
      <c r="C237" t="s">
        <v>468</v>
      </c>
      <c r="D237" s="112">
        <v>22103.42</v>
      </c>
      <c r="E237" s="69">
        <f t="shared" si="6"/>
        <v>-0.10746480078950893</v>
      </c>
      <c r="F237" s="138">
        <f t="shared" si="7"/>
        <v>0.89253519921049107</v>
      </c>
    </row>
    <row r="238" spans="2:6">
      <c r="B238" t="s">
        <v>168</v>
      </c>
      <c r="C238" t="s">
        <v>470</v>
      </c>
      <c r="D238" s="112">
        <v>21050.43</v>
      </c>
      <c r="E238" s="69">
        <f t="shared" si="6"/>
        <v>-4.7639234109472572E-2</v>
      </c>
      <c r="F238" s="138">
        <f t="shared" si="7"/>
        <v>0.95236076589052743</v>
      </c>
    </row>
    <row r="239" spans="2:6">
      <c r="B239" t="s">
        <v>168</v>
      </c>
      <c r="C239" t="s">
        <v>472</v>
      </c>
      <c r="D239" s="112">
        <v>22265.63</v>
      </c>
      <c r="E239" s="69">
        <f t="shared" si="6"/>
        <v>5.7728036909459934E-2</v>
      </c>
      <c r="F239" s="138">
        <f t="shared" si="7"/>
        <v>1.0577280369094599</v>
      </c>
    </row>
    <row r="240" spans="2:6">
      <c r="B240" t="s">
        <v>168</v>
      </c>
      <c r="C240" t="s">
        <v>474</v>
      </c>
      <c r="D240" s="112">
        <v>22561.54</v>
      </c>
      <c r="E240" s="69">
        <f t="shared" si="6"/>
        <v>1.3289989998037433E-2</v>
      </c>
      <c r="F240" s="138">
        <f t="shared" si="7"/>
        <v>1.0132899899980374</v>
      </c>
    </row>
    <row r="241" spans="2:6">
      <c r="B241" t="s">
        <v>168</v>
      </c>
      <c r="C241" t="s">
        <v>476</v>
      </c>
      <c r="D241" s="112">
        <v>23239.93</v>
      </c>
      <c r="E241" s="69">
        <f t="shared" si="6"/>
        <v>3.0068426180127839E-2</v>
      </c>
      <c r="F241" s="138">
        <f t="shared" si="7"/>
        <v>1.0300684261801278</v>
      </c>
    </row>
    <row r="242" spans="2:6">
      <c r="B242" t="s">
        <v>168</v>
      </c>
      <c r="C242" t="s">
        <v>478</v>
      </c>
      <c r="D242" s="112">
        <v>23146.69</v>
      </c>
      <c r="E242" s="69">
        <f t="shared" si="6"/>
        <v>-4.0120602772900638E-3</v>
      </c>
      <c r="F242" s="138">
        <f t="shared" si="7"/>
        <v>0.99598793972270994</v>
      </c>
    </row>
    <row r="243" spans="2:6">
      <c r="B243" t="s">
        <v>168</v>
      </c>
      <c r="C243" t="s">
        <v>480</v>
      </c>
      <c r="D243" s="112">
        <v>20639.64</v>
      </c>
      <c r="E243" s="69">
        <f t="shared" si="6"/>
        <v>-0.10831138275062224</v>
      </c>
      <c r="F243" s="138">
        <f t="shared" si="7"/>
        <v>0.89168861724937776</v>
      </c>
    </row>
    <row r="244" spans="2:6">
      <c r="B244" t="s">
        <v>168</v>
      </c>
      <c r="C244" t="s">
        <v>482</v>
      </c>
      <c r="D244" s="112">
        <v>21327.07</v>
      </c>
      <c r="E244" s="69">
        <f t="shared" si="6"/>
        <v>3.3306297978065613E-2</v>
      </c>
      <c r="F244" s="138">
        <f t="shared" si="7"/>
        <v>1.0333062979780656</v>
      </c>
    </row>
    <row r="245" spans="2:6">
      <c r="B245" t="s">
        <v>168</v>
      </c>
      <c r="C245" t="s">
        <v>484</v>
      </c>
      <c r="D245" s="112">
        <v>22709.35</v>
      </c>
      <c r="E245" s="69">
        <f t="shared" si="6"/>
        <v>6.4813403810274783E-2</v>
      </c>
      <c r="F245" s="138">
        <f t="shared" si="7"/>
        <v>1.0648134038102748</v>
      </c>
    </row>
    <row r="246" spans="2:6">
      <c r="B246" t="s">
        <v>168</v>
      </c>
      <c r="C246" t="s">
        <v>486</v>
      </c>
      <c r="D246" s="112">
        <v>23155.5</v>
      </c>
      <c r="E246" s="69">
        <f t="shared" si="6"/>
        <v>1.9646092908867985E-2</v>
      </c>
      <c r="F246" s="138">
        <f t="shared" si="7"/>
        <v>1.019646092908868</v>
      </c>
    </row>
    <row r="247" spans="2:6">
      <c r="B247" t="s">
        <v>168</v>
      </c>
      <c r="C247" t="s">
        <v>488</v>
      </c>
      <c r="D247" s="112">
        <v>23059.77</v>
      </c>
      <c r="E247" s="69">
        <f t="shared" si="6"/>
        <v>-4.1342229707844735E-3</v>
      </c>
      <c r="F247" s="138">
        <f t="shared" si="7"/>
        <v>0.99586577702921553</v>
      </c>
    </row>
    <row r="248" spans="2:6">
      <c r="B248" t="s">
        <v>168</v>
      </c>
      <c r="C248" t="s">
        <v>490</v>
      </c>
      <c r="D248" s="112">
        <v>24161.56</v>
      </c>
      <c r="E248" s="69">
        <f t="shared" si="6"/>
        <v>4.7779748020036594E-2</v>
      </c>
      <c r="F248" s="138">
        <f t="shared" si="7"/>
        <v>1.0477797480200366</v>
      </c>
    </row>
    <row r="249" spans="2:6">
      <c r="B249" t="s">
        <v>168</v>
      </c>
      <c r="C249" t="s">
        <v>492</v>
      </c>
      <c r="D249" s="112">
        <v>23376.19</v>
      </c>
      <c r="E249" s="69">
        <f t="shared" si="6"/>
        <v>-3.2504937595089212E-2</v>
      </c>
      <c r="F249" s="138">
        <f t="shared" si="7"/>
        <v>0.96749506240491079</v>
      </c>
    </row>
    <row r="250" spans="2:6">
      <c r="B250" t="s">
        <v>168</v>
      </c>
      <c r="C250" t="s">
        <v>494</v>
      </c>
      <c r="D250" s="112">
        <v>22693.74</v>
      </c>
      <c r="E250" s="69">
        <f t="shared" si="6"/>
        <v>-2.9194235673135616E-2</v>
      </c>
      <c r="F250" s="138">
        <f t="shared" si="7"/>
        <v>0.97080576432686438</v>
      </c>
    </row>
    <row r="251" spans="2:6">
      <c r="B251" t="s">
        <v>168</v>
      </c>
      <c r="C251" t="s">
        <v>496</v>
      </c>
      <c r="D251" s="112">
        <v>21617.93</v>
      </c>
      <c r="E251" s="69">
        <f t="shared" si="6"/>
        <v>-4.7405584094997177E-2</v>
      </c>
      <c r="F251" s="138">
        <f t="shared" si="7"/>
        <v>0.95259441590500282</v>
      </c>
    </row>
    <row r="252" spans="2:6">
      <c r="B252" t="s">
        <v>168</v>
      </c>
      <c r="C252" t="s">
        <v>498</v>
      </c>
      <c r="D252" s="112">
        <v>18471.25</v>
      </c>
      <c r="E252" s="69">
        <f t="shared" si="6"/>
        <v>-0.14555880234601559</v>
      </c>
      <c r="F252" s="138">
        <f t="shared" si="7"/>
        <v>0.85444119765398441</v>
      </c>
    </row>
    <row r="253" spans="2:6">
      <c r="B253" t="s">
        <v>168</v>
      </c>
      <c r="C253" t="s">
        <v>500</v>
      </c>
      <c r="D253" s="112">
        <v>15775.1</v>
      </c>
      <c r="E253" s="69">
        <f t="shared" si="6"/>
        <v>-0.14596467483250997</v>
      </c>
      <c r="F253" s="138">
        <f t="shared" si="7"/>
        <v>0.85403532516749003</v>
      </c>
    </row>
    <row r="254" spans="2:6">
      <c r="B254" t="s">
        <v>168</v>
      </c>
      <c r="C254" t="s">
        <v>502</v>
      </c>
      <c r="D254" s="112">
        <v>17600.07</v>
      </c>
      <c r="E254" s="69">
        <f t="shared" si="6"/>
        <v>0.1156867468352023</v>
      </c>
      <c r="F254" s="138">
        <f t="shared" si="7"/>
        <v>1.1156867468352023</v>
      </c>
    </row>
    <row r="255" spans="2:6">
      <c r="B255" t="s">
        <v>168</v>
      </c>
      <c r="C255" t="s">
        <v>504</v>
      </c>
      <c r="D255" s="112">
        <v>17634.68</v>
      </c>
      <c r="E255" s="69">
        <f t="shared" si="6"/>
        <v>1.9664694515419967E-3</v>
      </c>
      <c r="F255" s="138">
        <f t="shared" si="7"/>
        <v>1.001966469451542</v>
      </c>
    </row>
    <row r="256" spans="2:6">
      <c r="B256" t="s">
        <v>168</v>
      </c>
      <c r="C256" t="s">
        <v>506</v>
      </c>
      <c r="D256" s="112">
        <v>16974.240000000002</v>
      </c>
      <c r="E256" s="69">
        <f t="shared" si="6"/>
        <v>-3.7451204104639202E-2</v>
      </c>
      <c r="F256" s="138">
        <f t="shared" si="7"/>
        <v>0.9625487958953608</v>
      </c>
    </row>
    <row r="257" spans="2:6">
      <c r="B257" t="s">
        <v>168</v>
      </c>
      <c r="C257" t="s">
        <v>508</v>
      </c>
      <c r="D257" s="112">
        <v>18891.07</v>
      </c>
      <c r="E257" s="69">
        <f t="shared" si="6"/>
        <v>0.11292582171572918</v>
      </c>
      <c r="F257" s="138">
        <f t="shared" si="7"/>
        <v>1.1129258217157292</v>
      </c>
    </row>
    <row r="258" spans="2:6">
      <c r="B258" t="s">
        <v>168</v>
      </c>
      <c r="C258" t="s">
        <v>510</v>
      </c>
      <c r="D258" s="112">
        <v>19286.54</v>
      </c>
      <c r="E258" s="69">
        <f t="shared" si="6"/>
        <v>2.0934229770997792E-2</v>
      </c>
      <c r="F258" s="138">
        <f t="shared" si="7"/>
        <v>1.0209342297709978</v>
      </c>
    </row>
    <row r="259" spans="2:6">
      <c r="B259" t="s">
        <v>168</v>
      </c>
      <c r="C259" t="s">
        <v>512</v>
      </c>
      <c r="D259" s="112">
        <v>18635.669999999998</v>
      </c>
      <c r="E259" s="69">
        <f t="shared" si="6"/>
        <v>-3.3747369927421E-2</v>
      </c>
      <c r="F259" s="138">
        <f t="shared" si="7"/>
        <v>0.966252630072579</v>
      </c>
    </row>
    <row r="260" spans="2:6">
      <c r="B260" t="s">
        <v>168</v>
      </c>
      <c r="C260" t="s">
        <v>514</v>
      </c>
      <c r="D260" s="112">
        <v>18235.03</v>
      </c>
      <c r="E260" s="69">
        <f t="shared" si="6"/>
        <v>-2.1498556263337965E-2</v>
      </c>
      <c r="F260" s="138">
        <f t="shared" si="7"/>
        <v>0.97850144373666204</v>
      </c>
    </row>
    <row r="261" spans="2:6">
      <c r="B261" t="s">
        <v>168</v>
      </c>
      <c r="C261" t="s">
        <v>516</v>
      </c>
      <c r="D261" s="112">
        <v>16099.82</v>
      </c>
      <c r="E261" s="69">
        <f t="shared" si="6"/>
        <v>-0.11709385726264221</v>
      </c>
      <c r="F261" s="138">
        <f t="shared" si="7"/>
        <v>0.88290614273735779</v>
      </c>
    </row>
    <row r="262" spans="2:6">
      <c r="B262" t="s">
        <v>168</v>
      </c>
      <c r="C262" t="s">
        <v>518</v>
      </c>
      <c r="D262" s="112">
        <v>17341.07</v>
      </c>
      <c r="E262" s="69">
        <f t="shared" si="6"/>
        <v>7.7097135247474746E-2</v>
      </c>
      <c r="F262" s="138">
        <f t="shared" si="7"/>
        <v>1.0770971352474747</v>
      </c>
    </row>
    <row r="263" spans="2:6">
      <c r="B263" t="s">
        <v>168</v>
      </c>
      <c r="C263" t="s">
        <v>520</v>
      </c>
      <c r="D263" s="112">
        <v>17408.02</v>
      </c>
      <c r="E263" s="69">
        <f t="shared" ref="E263:E326" si="8">D263/D262-1</f>
        <v>3.8607767571436913E-3</v>
      </c>
      <c r="F263" s="138">
        <f t="shared" ref="F263:F326" si="9">(1+E263)</f>
        <v>1.0038607767571437</v>
      </c>
    </row>
    <row r="264" spans="2:6">
      <c r="B264" t="s">
        <v>168</v>
      </c>
      <c r="C264" t="s">
        <v>522</v>
      </c>
      <c r="D264" s="112">
        <v>17513.82</v>
      </c>
      <c r="E264" s="69">
        <f t="shared" si="8"/>
        <v>6.0776584585724436E-3</v>
      </c>
      <c r="F264" s="138">
        <f t="shared" si="9"/>
        <v>1.0060776584585724</v>
      </c>
    </row>
    <row r="265" spans="2:6">
      <c r="B265" t="s">
        <v>168</v>
      </c>
      <c r="C265" t="s">
        <v>524</v>
      </c>
      <c r="D265" s="112">
        <v>18588.650000000001</v>
      </c>
      <c r="E265" s="69">
        <f t="shared" si="8"/>
        <v>6.1370392067521706E-2</v>
      </c>
      <c r="F265" s="138">
        <f t="shared" si="9"/>
        <v>1.0613703920675217</v>
      </c>
    </row>
    <row r="266" spans="2:6">
      <c r="B266" t="s">
        <v>168</v>
      </c>
      <c r="C266" t="s">
        <v>526</v>
      </c>
      <c r="D266" s="112">
        <v>19220.490000000002</v>
      </c>
      <c r="E266" s="69">
        <f t="shared" si="8"/>
        <v>3.3990634069714698E-2</v>
      </c>
      <c r="F266" s="138">
        <f t="shared" si="9"/>
        <v>1.0339906340697147</v>
      </c>
    </row>
    <row r="267" spans="2:6">
      <c r="B267" t="s">
        <v>168</v>
      </c>
      <c r="C267" t="s">
        <v>528</v>
      </c>
      <c r="D267" s="112">
        <v>18265.23</v>
      </c>
      <c r="E267" s="69">
        <f t="shared" si="8"/>
        <v>-4.9700085689802997E-2</v>
      </c>
      <c r="F267" s="138">
        <f t="shared" si="9"/>
        <v>0.950299914310197</v>
      </c>
    </row>
    <row r="268" spans="2:6">
      <c r="B268" t="s">
        <v>168</v>
      </c>
      <c r="C268" t="s">
        <v>530</v>
      </c>
      <c r="D268" s="112">
        <v>18173.2</v>
      </c>
      <c r="E268" s="69">
        <f t="shared" si="8"/>
        <v>-5.0385349650674538E-3</v>
      </c>
      <c r="F268" s="138">
        <f t="shared" si="9"/>
        <v>0.99496146503493255</v>
      </c>
    </row>
    <row r="269" spans="2:6">
      <c r="B269" t="s">
        <v>168</v>
      </c>
      <c r="C269" t="s">
        <v>532</v>
      </c>
      <c r="D269" s="112">
        <v>19368.02</v>
      </c>
      <c r="E269" s="69">
        <f t="shared" si="8"/>
        <v>6.5746263729007604E-2</v>
      </c>
      <c r="F269" s="138">
        <f t="shared" si="9"/>
        <v>1.0657462637290076</v>
      </c>
    </row>
    <row r="270" spans="2:6">
      <c r="B270" t="s">
        <v>168</v>
      </c>
      <c r="C270" t="s">
        <v>534</v>
      </c>
      <c r="D270" s="112">
        <v>18804.96</v>
      </c>
      <c r="E270" s="69">
        <f t="shared" si="8"/>
        <v>-2.9071634581129158E-2</v>
      </c>
      <c r="F270" s="138">
        <f t="shared" si="9"/>
        <v>0.97092836541887084</v>
      </c>
    </row>
    <row r="271" spans="2:6">
      <c r="B271" t="s">
        <v>168</v>
      </c>
      <c r="C271" t="s">
        <v>536</v>
      </c>
      <c r="D271" s="112">
        <v>17857.419999999998</v>
      </c>
      <c r="E271" s="69">
        <f t="shared" si="8"/>
        <v>-5.0387770035139723E-2</v>
      </c>
      <c r="F271" s="138">
        <f t="shared" si="9"/>
        <v>0.94961222996486028</v>
      </c>
    </row>
    <row r="272" spans="2:6">
      <c r="B272" t="s">
        <v>168</v>
      </c>
      <c r="C272" t="s">
        <v>538</v>
      </c>
      <c r="D272" s="112">
        <v>18286.07</v>
      </c>
      <c r="E272" s="69">
        <f t="shared" si="8"/>
        <v>2.400402745749397E-2</v>
      </c>
      <c r="F272" s="138">
        <f t="shared" si="9"/>
        <v>1.024004027457494</v>
      </c>
    </row>
    <row r="273" spans="2:6">
      <c r="B273" t="s">
        <v>168</v>
      </c>
      <c r="C273" t="s">
        <v>540</v>
      </c>
      <c r="D273" s="112">
        <v>19262.77</v>
      </c>
      <c r="E273" s="69">
        <f t="shared" si="8"/>
        <v>5.3412242214975647E-2</v>
      </c>
      <c r="F273" s="138">
        <f t="shared" si="9"/>
        <v>1.0534122422149756</v>
      </c>
    </row>
    <row r="274" spans="2:6">
      <c r="B274" t="s">
        <v>168</v>
      </c>
      <c r="C274" t="s">
        <v>542</v>
      </c>
      <c r="D274" s="112">
        <v>19023.96</v>
      </c>
      <c r="E274" s="69">
        <f t="shared" si="8"/>
        <v>-1.239749008060631E-2</v>
      </c>
      <c r="F274" s="138">
        <f t="shared" si="9"/>
        <v>0.98760250991939369</v>
      </c>
    </row>
    <row r="275" spans="2:6">
      <c r="B275" t="s">
        <v>168</v>
      </c>
      <c r="C275" t="s">
        <v>544</v>
      </c>
      <c r="D275" s="112">
        <v>18552.34</v>
      </c>
      <c r="E275" s="69">
        <f t="shared" si="8"/>
        <v>-2.4790842705724736E-2</v>
      </c>
      <c r="F275" s="138">
        <f t="shared" si="9"/>
        <v>0.97520915729427526</v>
      </c>
    </row>
    <row r="276" spans="2:6">
      <c r="B276" t="s">
        <v>168</v>
      </c>
      <c r="C276" t="s">
        <v>546</v>
      </c>
      <c r="D276" s="112">
        <v>18198.84</v>
      </c>
      <c r="E276" s="69">
        <f t="shared" si="8"/>
        <v>-1.9054200170975699E-2</v>
      </c>
      <c r="F276" s="138">
        <f t="shared" si="9"/>
        <v>0.9809457998290243</v>
      </c>
    </row>
    <row r="277" spans="2:6">
      <c r="B277" t="s">
        <v>168</v>
      </c>
      <c r="C277" t="s">
        <v>548</v>
      </c>
      <c r="D277" s="112">
        <v>18663.34</v>
      </c>
      <c r="E277" s="69">
        <f t="shared" si="8"/>
        <v>2.5523604801185096E-2</v>
      </c>
      <c r="F277" s="138">
        <f t="shared" si="9"/>
        <v>1.0255236048011851</v>
      </c>
    </row>
    <row r="278" spans="2:6">
      <c r="B278" t="s">
        <v>168</v>
      </c>
      <c r="C278" t="s">
        <v>550</v>
      </c>
      <c r="D278" s="112">
        <v>18827.03</v>
      </c>
      <c r="E278" s="69">
        <f t="shared" si="8"/>
        <v>8.7706702015821758E-3</v>
      </c>
      <c r="F278" s="138">
        <f t="shared" si="9"/>
        <v>1.0087706702015822</v>
      </c>
    </row>
    <row r="279" spans="2:6">
      <c r="B279" t="s">
        <v>168</v>
      </c>
      <c r="C279" t="s">
        <v>552</v>
      </c>
      <c r="D279" s="112">
        <v>18809.759999999998</v>
      </c>
      <c r="E279" s="69">
        <f t="shared" si="8"/>
        <v>-9.1729816120755814E-4</v>
      </c>
      <c r="F279" s="138">
        <f t="shared" si="9"/>
        <v>0.99908270183879244</v>
      </c>
    </row>
    <row r="280" spans="2:6">
      <c r="B280" t="s">
        <v>168</v>
      </c>
      <c r="C280" t="s">
        <v>554</v>
      </c>
      <c r="D280" s="112">
        <v>18564.083062999998</v>
      </c>
      <c r="E280" s="69">
        <f t="shared" si="8"/>
        <v>-1.3061141503134532E-2</v>
      </c>
      <c r="F280" s="138">
        <f t="shared" si="9"/>
        <v>0.98693885849686547</v>
      </c>
    </row>
    <row r="281" spans="2:6">
      <c r="B281" t="s">
        <v>168</v>
      </c>
      <c r="C281" t="s">
        <v>556</v>
      </c>
      <c r="D281" s="112">
        <v>18958.235070999999</v>
      </c>
      <c r="E281" s="69">
        <f t="shared" si="8"/>
        <v>2.1231967485945136E-2</v>
      </c>
      <c r="F281" s="138">
        <f t="shared" si="9"/>
        <v>1.0212319674859451</v>
      </c>
    </row>
    <row r="282" spans="2:6">
      <c r="B282" t="s">
        <v>168</v>
      </c>
      <c r="C282" t="s">
        <v>558</v>
      </c>
      <c r="D282" s="112">
        <v>17744.920024999999</v>
      </c>
      <c r="E282" s="69">
        <f t="shared" si="8"/>
        <v>-6.3999367106486682E-2</v>
      </c>
      <c r="F282" s="138">
        <f t="shared" si="9"/>
        <v>0.93600063289351332</v>
      </c>
    </row>
    <row r="283" spans="2:6">
      <c r="B283" t="s">
        <v>168</v>
      </c>
      <c r="C283" t="s">
        <v>560</v>
      </c>
      <c r="D283" s="112">
        <v>17529.994573</v>
      </c>
      <c r="E283" s="69">
        <f t="shared" si="8"/>
        <v>-1.2111942555796285E-2</v>
      </c>
      <c r="F283" s="138">
        <f t="shared" si="9"/>
        <v>0.98788805744420372</v>
      </c>
    </row>
    <row r="284" spans="2:6">
      <c r="B284" t="s">
        <v>168</v>
      </c>
      <c r="C284" t="s">
        <v>562</v>
      </c>
      <c r="D284" s="112">
        <v>17434.526876</v>
      </c>
      <c r="E284" s="69">
        <f t="shared" si="8"/>
        <v>-5.4459627242008368E-3</v>
      </c>
      <c r="F284" s="138">
        <f t="shared" si="9"/>
        <v>0.99455403727579916</v>
      </c>
    </row>
    <row r="285" spans="2:6">
      <c r="B285" t="s">
        <v>168</v>
      </c>
      <c r="C285" t="s">
        <v>564</v>
      </c>
      <c r="D285" s="112">
        <v>19264.417174999999</v>
      </c>
      <c r="E285" s="69">
        <f t="shared" si="8"/>
        <v>0.10495784095632588</v>
      </c>
      <c r="F285" s="138">
        <f t="shared" si="9"/>
        <v>1.1049578409563259</v>
      </c>
    </row>
    <row r="286" spans="2:6">
      <c r="B286" t="s">
        <v>168</v>
      </c>
      <c r="C286" t="s">
        <v>566</v>
      </c>
      <c r="D286" s="112">
        <v>18605.777345999999</v>
      </c>
      <c r="E286" s="69">
        <f t="shared" si="8"/>
        <v>-3.4189450063131788E-2</v>
      </c>
      <c r="F286" s="138">
        <f t="shared" si="9"/>
        <v>0.96581054993686821</v>
      </c>
    </row>
    <row r="287" spans="2:6">
      <c r="B287" t="s">
        <v>168</v>
      </c>
      <c r="C287" t="s">
        <v>568</v>
      </c>
      <c r="D287" s="112">
        <v>17521.842210999999</v>
      </c>
      <c r="E287" s="69">
        <f t="shared" si="8"/>
        <v>-5.8257987013535462E-2</v>
      </c>
      <c r="F287" s="138">
        <f t="shared" si="9"/>
        <v>0.94174201298646454</v>
      </c>
    </row>
    <row r="288" spans="2:6">
      <c r="B288" t="s">
        <v>168</v>
      </c>
      <c r="C288" t="s">
        <v>570</v>
      </c>
      <c r="D288" s="112">
        <v>17779.763414000001</v>
      </c>
      <c r="E288" s="69">
        <f t="shared" si="8"/>
        <v>1.4719982059767878E-2</v>
      </c>
      <c r="F288" s="138">
        <f t="shared" si="9"/>
        <v>1.0147199820597679</v>
      </c>
    </row>
    <row r="289" spans="2:6">
      <c r="B289" t="s">
        <v>168</v>
      </c>
      <c r="C289" t="s">
        <v>572</v>
      </c>
      <c r="D289" s="112">
        <v>17884.705238999999</v>
      </c>
      <c r="E289" s="69">
        <f t="shared" si="8"/>
        <v>5.9023184142801277E-3</v>
      </c>
      <c r="F289" s="138">
        <f t="shared" si="9"/>
        <v>1.0059023184142801</v>
      </c>
    </row>
    <row r="290" spans="2:6">
      <c r="B290" t="s">
        <v>168</v>
      </c>
      <c r="C290" t="s">
        <v>574</v>
      </c>
      <c r="D290" s="112">
        <v>17320.315132</v>
      </c>
      <c r="E290" s="69">
        <f t="shared" si="8"/>
        <v>-3.1557137758651543E-2</v>
      </c>
      <c r="F290" s="138">
        <f t="shared" si="9"/>
        <v>0.96844286224134846</v>
      </c>
    </row>
    <row r="291" spans="2:6">
      <c r="B291" t="s">
        <v>168</v>
      </c>
      <c r="C291" t="s">
        <v>576</v>
      </c>
      <c r="D291" s="112">
        <v>17350.089276999999</v>
      </c>
      <c r="E291" s="69">
        <f t="shared" si="8"/>
        <v>1.719030212388617E-3</v>
      </c>
      <c r="F291" s="138">
        <f t="shared" si="9"/>
        <v>1.0017190302123886</v>
      </c>
    </row>
    <row r="292" spans="2:6">
      <c r="B292" t="s">
        <v>168</v>
      </c>
      <c r="C292" t="s">
        <v>578</v>
      </c>
      <c r="D292" s="112">
        <v>16634.00044</v>
      </c>
      <c r="E292" s="69">
        <f t="shared" si="8"/>
        <v>-4.1272919439629407E-2</v>
      </c>
      <c r="F292" s="138">
        <f t="shared" si="9"/>
        <v>0.95872708056037059</v>
      </c>
    </row>
    <row r="293" spans="2:6">
      <c r="B293" t="s">
        <v>168</v>
      </c>
      <c r="C293" t="s">
        <v>580</v>
      </c>
      <c r="D293" s="112">
        <v>16530.926127999999</v>
      </c>
      <c r="E293" s="69">
        <f t="shared" si="8"/>
        <v>-6.196603900053832E-3</v>
      </c>
      <c r="F293" s="138">
        <f t="shared" si="9"/>
        <v>0.99380339609994617</v>
      </c>
    </row>
    <row r="294" spans="2:6">
      <c r="B294" t="s">
        <v>168</v>
      </c>
      <c r="C294" t="s">
        <v>582</v>
      </c>
      <c r="D294" s="112">
        <v>18210.193423000001</v>
      </c>
      <c r="E294" s="69">
        <f t="shared" si="8"/>
        <v>0.10158337663584782</v>
      </c>
      <c r="F294" s="138">
        <f t="shared" si="9"/>
        <v>1.1015833766358478</v>
      </c>
    </row>
    <row r="295" spans="2:6">
      <c r="B295" t="s">
        <v>168</v>
      </c>
      <c r="C295" t="s">
        <v>584</v>
      </c>
      <c r="D295" s="112">
        <v>19689.157567999999</v>
      </c>
      <c r="E295" s="69">
        <f t="shared" si="8"/>
        <v>8.1216278742653136E-2</v>
      </c>
      <c r="F295" s="138">
        <f t="shared" si="9"/>
        <v>1.0812162787426531</v>
      </c>
    </row>
    <row r="296" spans="2:6">
      <c r="B296" t="s">
        <v>168</v>
      </c>
      <c r="C296" t="s">
        <v>586</v>
      </c>
      <c r="D296" s="112">
        <v>22612.455461000001</v>
      </c>
      <c r="E296" s="69">
        <f t="shared" si="8"/>
        <v>0.1484724718619308</v>
      </c>
      <c r="F296" s="138">
        <f t="shared" si="9"/>
        <v>1.1484724718619308</v>
      </c>
    </row>
    <row r="297" spans="2:6">
      <c r="B297" t="s">
        <v>168</v>
      </c>
      <c r="C297" t="s">
        <v>588</v>
      </c>
      <c r="D297" s="112">
        <v>22378.743602999999</v>
      </c>
      <c r="E297" s="69">
        <f t="shared" si="8"/>
        <v>-1.0335536465868933E-2</v>
      </c>
      <c r="F297" s="138">
        <f t="shared" si="9"/>
        <v>0.98966446353413107</v>
      </c>
    </row>
    <row r="298" spans="2:6">
      <c r="B298" t="s">
        <v>168</v>
      </c>
      <c r="C298" t="s">
        <v>590</v>
      </c>
      <c r="D298" s="112">
        <v>21903.133323999999</v>
      </c>
      <c r="E298" s="69">
        <f t="shared" si="8"/>
        <v>-2.1252769477918432E-2</v>
      </c>
      <c r="F298" s="138">
        <f t="shared" si="9"/>
        <v>0.97874723052208157</v>
      </c>
    </row>
    <row r="299" spans="2:6">
      <c r="B299" t="s">
        <v>168</v>
      </c>
      <c r="C299" t="s">
        <v>592</v>
      </c>
      <c r="D299" s="112">
        <v>22588.985393999999</v>
      </c>
      <c r="E299" s="69">
        <f t="shared" si="8"/>
        <v>3.1312966042556623E-2</v>
      </c>
      <c r="F299" s="138">
        <f t="shared" si="9"/>
        <v>1.0313129660425566</v>
      </c>
    </row>
    <row r="300" spans="2:6">
      <c r="B300" t="s">
        <v>168</v>
      </c>
      <c r="C300" t="s">
        <v>594</v>
      </c>
      <c r="D300" s="112">
        <v>21395.946298999999</v>
      </c>
      <c r="E300" s="69">
        <f t="shared" si="8"/>
        <v>-5.2815081075615278E-2</v>
      </c>
      <c r="F300" s="138">
        <f t="shared" si="9"/>
        <v>0.94718491892438472</v>
      </c>
    </row>
    <row r="301" spans="2:6">
      <c r="B301" t="s">
        <v>168</v>
      </c>
      <c r="C301" t="s">
        <v>596</v>
      </c>
      <c r="D301" s="112">
        <v>20893.955870999998</v>
      </c>
      <c r="E301" s="69">
        <f t="shared" si="8"/>
        <v>-2.3461940920251001E-2</v>
      </c>
      <c r="F301" s="138">
        <f t="shared" si="9"/>
        <v>0.976538059079749</v>
      </c>
    </row>
    <row r="302" spans="2:6">
      <c r="B302" t="s">
        <v>168</v>
      </c>
      <c r="C302" t="s">
        <v>598</v>
      </c>
      <c r="D302" s="112">
        <v>21557.444624</v>
      </c>
      <c r="E302" s="69">
        <f t="shared" si="8"/>
        <v>3.1755056682248428E-2</v>
      </c>
      <c r="F302" s="138">
        <f t="shared" si="9"/>
        <v>1.0317550566822484</v>
      </c>
    </row>
    <row r="303" spans="2:6">
      <c r="B303" t="s">
        <v>168</v>
      </c>
      <c r="C303" t="s">
        <v>600</v>
      </c>
      <c r="D303" s="112">
        <v>23768.604034</v>
      </c>
      <c r="E303" s="69">
        <f t="shared" si="8"/>
        <v>0.10257057126048719</v>
      </c>
      <c r="F303" s="138">
        <f t="shared" si="9"/>
        <v>1.1025705712604872</v>
      </c>
    </row>
    <row r="304" spans="2:6">
      <c r="B304" t="s">
        <v>168</v>
      </c>
      <c r="C304" t="s">
        <v>602</v>
      </c>
      <c r="D304" s="112">
        <v>23920.645710000001</v>
      </c>
      <c r="E304" s="69">
        <f t="shared" si="8"/>
        <v>6.3967440318544178E-3</v>
      </c>
      <c r="F304" s="138">
        <f t="shared" si="9"/>
        <v>1.0063967440318544</v>
      </c>
    </row>
    <row r="305" spans="2:6">
      <c r="B305" t="s">
        <v>168</v>
      </c>
      <c r="C305" t="s">
        <v>604</v>
      </c>
      <c r="D305" s="112">
        <v>23997.309191</v>
      </c>
      <c r="E305" s="69">
        <f t="shared" si="8"/>
        <v>3.2049085099719044E-3</v>
      </c>
      <c r="F305" s="138">
        <f t="shared" si="9"/>
        <v>1.0032049085099719</v>
      </c>
    </row>
    <row r="306" spans="2:6">
      <c r="B306" t="s">
        <v>168</v>
      </c>
      <c r="C306" t="s">
        <v>606</v>
      </c>
      <c r="D306" s="112">
        <v>23327.943758000001</v>
      </c>
      <c r="E306" s="69">
        <f t="shared" si="8"/>
        <v>-2.789335369529844E-2</v>
      </c>
      <c r="F306" s="138">
        <f t="shared" si="9"/>
        <v>0.97210664630470156</v>
      </c>
    </row>
    <row r="307" spans="2:6">
      <c r="B307" t="s">
        <v>168</v>
      </c>
      <c r="C307" t="s">
        <v>608</v>
      </c>
      <c r="D307" s="112">
        <v>26451.019151</v>
      </c>
      <c r="E307" s="69">
        <f t="shared" si="8"/>
        <v>0.13387701142450603</v>
      </c>
      <c r="F307" s="138">
        <f t="shared" si="9"/>
        <v>1.133877011424506</v>
      </c>
    </row>
    <row r="308" spans="2:6">
      <c r="B308" t="s">
        <v>168</v>
      </c>
      <c r="C308" t="s">
        <v>610</v>
      </c>
      <c r="D308" s="112">
        <v>26871.594458</v>
      </c>
      <c r="E308" s="69">
        <f t="shared" si="8"/>
        <v>1.5900155097959612E-2</v>
      </c>
      <c r="F308" s="138">
        <f t="shared" si="9"/>
        <v>1.0159001550979596</v>
      </c>
    </row>
    <row r="309" spans="2:6">
      <c r="B309" t="s">
        <v>168</v>
      </c>
      <c r="C309" t="s">
        <v>612</v>
      </c>
      <c r="D309" s="112">
        <v>26521.185230999999</v>
      </c>
      <c r="E309" s="69">
        <f t="shared" si="8"/>
        <v>-1.304013528291692E-2</v>
      </c>
      <c r="F309" s="138">
        <f t="shared" si="9"/>
        <v>0.98695986471708308</v>
      </c>
    </row>
    <row r="310" spans="2:6">
      <c r="B310" t="s">
        <v>168</v>
      </c>
      <c r="C310" t="s">
        <v>614</v>
      </c>
      <c r="D310" s="112">
        <v>26325.596873999999</v>
      </c>
      <c r="E310" s="69">
        <f t="shared" si="8"/>
        <v>-7.3747969895169296E-3</v>
      </c>
      <c r="F310" s="138">
        <f t="shared" si="9"/>
        <v>0.99262520301048307</v>
      </c>
    </row>
    <row r="311" spans="2:6">
      <c r="B311" t="s">
        <v>168</v>
      </c>
      <c r="C311" t="s">
        <v>616</v>
      </c>
      <c r="D311" s="112">
        <v>27628.172287000001</v>
      </c>
      <c r="E311" s="69">
        <f t="shared" si="8"/>
        <v>4.9479425641682839E-2</v>
      </c>
      <c r="F311" s="138">
        <f t="shared" si="9"/>
        <v>1.0494794256416828</v>
      </c>
    </row>
    <row r="312" spans="2:6">
      <c r="B312" t="s">
        <v>168</v>
      </c>
      <c r="C312" t="s">
        <v>618</v>
      </c>
      <c r="D312" s="112">
        <v>27969.238551999999</v>
      </c>
      <c r="E312" s="69">
        <f t="shared" si="8"/>
        <v>1.23448725256603E-2</v>
      </c>
      <c r="F312" s="138">
        <f t="shared" si="9"/>
        <v>1.0123448725256603</v>
      </c>
    </row>
    <row r="313" spans="2:6">
      <c r="B313" t="s">
        <v>168</v>
      </c>
      <c r="C313" t="s">
        <v>620</v>
      </c>
      <c r="D313" s="112">
        <v>27664.251217000001</v>
      </c>
      <c r="E313" s="69">
        <f t="shared" si="8"/>
        <v>-1.0904384630742503E-2</v>
      </c>
      <c r="F313" s="138">
        <f t="shared" si="9"/>
        <v>0.9890956153692575</v>
      </c>
    </row>
    <row r="314" spans="2:6">
      <c r="B314" t="s">
        <v>168</v>
      </c>
      <c r="C314" t="s">
        <v>622</v>
      </c>
      <c r="D314" s="112">
        <v>29802.794282999999</v>
      </c>
      <c r="E314" s="69">
        <f t="shared" si="8"/>
        <v>7.7303486337842342E-2</v>
      </c>
      <c r="F314" s="138">
        <f t="shared" si="9"/>
        <v>1.0773034863378423</v>
      </c>
    </row>
    <row r="315" spans="2:6">
      <c r="B315" t="s">
        <v>168</v>
      </c>
      <c r="C315" t="s">
        <v>624</v>
      </c>
      <c r="D315" s="112">
        <v>30014.041814</v>
      </c>
      <c r="E315" s="69">
        <f t="shared" si="8"/>
        <v>7.0881786786181067E-3</v>
      </c>
      <c r="F315" s="138">
        <f t="shared" si="9"/>
        <v>1.0070881786786181</v>
      </c>
    </row>
    <row r="316" spans="2:6">
      <c r="B316" t="s">
        <v>168</v>
      </c>
      <c r="C316" t="s">
        <v>626</v>
      </c>
      <c r="D316" s="112">
        <v>32003.047310999998</v>
      </c>
      <c r="E316" s="69">
        <f t="shared" si="8"/>
        <v>6.6269165256917617E-2</v>
      </c>
      <c r="F316" s="138">
        <f t="shared" si="9"/>
        <v>1.0662691652569176</v>
      </c>
    </row>
    <row r="317" spans="2:6">
      <c r="B317" t="s">
        <v>168</v>
      </c>
      <c r="C317" t="s">
        <v>628</v>
      </c>
      <c r="D317" s="112">
        <v>32481.293983</v>
      </c>
      <c r="E317" s="69">
        <f t="shared" si="8"/>
        <v>1.4943785426196676E-2</v>
      </c>
      <c r="F317" s="138">
        <f t="shared" si="9"/>
        <v>1.0149437854261967</v>
      </c>
    </row>
    <row r="318" spans="2:6">
      <c r="B318" t="s">
        <v>168</v>
      </c>
      <c r="C318" t="s">
        <v>630</v>
      </c>
      <c r="D318" s="112">
        <v>32061.327192000001</v>
      </c>
      <c r="E318" s="69">
        <f t="shared" si="8"/>
        <v>-1.2929496935060514E-2</v>
      </c>
      <c r="F318" s="138">
        <f t="shared" si="9"/>
        <v>0.98707050306493949</v>
      </c>
    </row>
    <row r="319" spans="2:6">
      <c r="B319" t="s">
        <v>168</v>
      </c>
      <c r="C319" t="s">
        <v>632</v>
      </c>
      <c r="D319" s="112">
        <v>31634.264204999999</v>
      </c>
      <c r="E319" s="69">
        <f t="shared" si="8"/>
        <v>-1.3320190534924614E-2</v>
      </c>
      <c r="F319" s="138">
        <f t="shared" si="9"/>
        <v>0.98667980946507539</v>
      </c>
    </row>
    <row r="320" spans="2:6">
      <c r="B320" t="s">
        <v>168</v>
      </c>
      <c r="C320" t="s">
        <v>634</v>
      </c>
      <c r="D320" s="112">
        <v>32956.300552000001</v>
      </c>
      <c r="E320" s="69">
        <f t="shared" si="8"/>
        <v>4.1791278546350563E-2</v>
      </c>
      <c r="F320" s="138">
        <f t="shared" si="9"/>
        <v>1.0417912785463506</v>
      </c>
    </row>
    <row r="321" spans="2:6">
      <c r="B321" t="s">
        <v>168</v>
      </c>
      <c r="C321" t="s">
        <v>636</v>
      </c>
      <c r="D321" s="112">
        <v>34551.902072999997</v>
      </c>
      <c r="E321" s="69">
        <f t="shared" si="8"/>
        <v>4.8415674522763297E-2</v>
      </c>
      <c r="F321" s="138">
        <f t="shared" si="9"/>
        <v>1.0484156745227633</v>
      </c>
    </row>
    <row r="322" spans="2:6">
      <c r="B322" t="s">
        <v>168</v>
      </c>
      <c r="C322" t="s">
        <v>638</v>
      </c>
      <c r="D322" s="112">
        <v>35205.424873999997</v>
      </c>
      <c r="E322" s="69">
        <f t="shared" si="8"/>
        <v>1.8914235159015469E-2</v>
      </c>
      <c r="F322" s="138">
        <f t="shared" si="9"/>
        <v>1.0189142351590155</v>
      </c>
    </row>
    <row r="323" spans="2:6">
      <c r="B323" t="s">
        <v>168</v>
      </c>
      <c r="C323" t="s">
        <v>640</v>
      </c>
      <c r="D323" s="112">
        <v>35769.873453</v>
      </c>
      <c r="E323" s="69">
        <f t="shared" si="8"/>
        <v>1.6033000056671964E-2</v>
      </c>
      <c r="F323" s="138">
        <f t="shared" si="9"/>
        <v>1.016033000056672</v>
      </c>
    </row>
    <row r="324" spans="2:6">
      <c r="B324" t="s">
        <v>168</v>
      </c>
      <c r="C324" t="s">
        <v>642</v>
      </c>
      <c r="D324" s="112">
        <v>38092.257806000001</v>
      </c>
      <c r="E324" s="69">
        <f t="shared" si="8"/>
        <v>6.4925707832081292E-2</v>
      </c>
      <c r="F324" s="138">
        <f t="shared" si="9"/>
        <v>1.0649257078320813</v>
      </c>
    </row>
    <row r="325" spans="2:6">
      <c r="B325" t="s">
        <v>168</v>
      </c>
      <c r="C325" t="s">
        <v>644</v>
      </c>
      <c r="D325" s="112">
        <v>37290.647754999998</v>
      </c>
      <c r="E325" s="69">
        <f t="shared" si="8"/>
        <v>-2.1043910158398127E-2</v>
      </c>
      <c r="F325" s="138">
        <f t="shared" si="9"/>
        <v>0.97895608984160187</v>
      </c>
    </row>
    <row r="326" spans="2:6">
      <c r="B326" t="s">
        <v>168</v>
      </c>
      <c r="C326" t="s">
        <v>646</v>
      </c>
      <c r="D326" s="112">
        <v>39611.642315999998</v>
      </c>
      <c r="E326" s="69">
        <f t="shared" si="8"/>
        <v>6.2240660882293186E-2</v>
      </c>
      <c r="F326" s="138">
        <f t="shared" si="9"/>
        <v>1.0622406608822932</v>
      </c>
    </row>
    <row r="327" spans="2:6">
      <c r="B327" t="s">
        <v>168</v>
      </c>
      <c r="C327" t="s">
        <v>648</v>
      </c>
      <c r="D327" s="112">
        <v>38673.726863000004</v>
      </c>
      <c r="E327" s="69">
        <f t="shared" ref="E327:E390" si="10">D327/D326-1</f>
        <v>-2.3677772446742296E-2</v>
      </c>
      <c r="F327" s="138">
        <f t="shared" ref="F327:F390" si="11">(1+E327)</f>
        <v>0.9763222275532577</v>
      </c>
    </row>
    <row r="328" spans="2:6">
      <c r="B328" t="s">
        <v>168</v>
      </c>
      <c r="C328" t="s">
        <v>650</v>
      </c>
      <c r="D328" s="112">
        <v>39377.306104000003</v>
      </c>
      <c r="E328" s="69">
        <f t="shared" si="10"/>
        <v>1.8192693026260365E-2</v>
      </c>
      <c r="F328" s="138">
        <f t="shared" si="11"/>
        <v>1.0181926930262604</v>
      </c>
    </row>
    <row r="329" spans="2:6">
      <c r="B329" t="s">
        <v>168</v>
      </c>
      <c r="C329" t="s">
        <v>652</v>
      </c>
      <c r="D329" s="112">
        <v>40188.511823000001</v>
      </c>
      <c r="E329" s="69">
        <f t="shared" si="10"/>
        <v>2.0600843461904494E-2</v>
      </c>
      <c r="F329" s="138">
        <f t="shared" si="11"/>
        <v>1.0206008434619045</v>
      </c>
    </row>
    <row r="330" spans="2:6">
      <c r="B330" t="s">
        <v>168</v>
      </c>
      <c r="C330" t="s">
        <v>654</v>
      </c>
      <c r="D330" s="112">
        <v>38112.003322999997</v>
      </c>
      <c r="E330" s="69">
        <f t="shared" si="10"/>
        <v>-5.1669206094155817E-2</v>
      </c>
      <c r="F330" s="138">
        <f t="shared" si="11"/>
        <v>0.94833079390584418</v>
      </c>
    </row>
    <row r="331" spans="2:6">
      <c r="B331" t="s">
        <v>168</v>
      </c>
      <c r="C331" t="s">
        <v>656</v>
      </c>
      <c r="D331" s="112">
        <v>37258.902569999998</v>
      </c>
      <c r="E331" s="69">
        <f t="shared" si="10"/>
        <v>-2.2384043834430711E-2</v>
      </c>
      <c r="F331" s="138">
        <f t="shared" si="11"/>
        <v>0.97761595616556929</v>
      </c>
    </row>
    <row r="332" spans="2:6">
      <c r="B332" t="s">
        <v>168</v>
      </c>
      <c r="C332" t="s">
        <v>658</v>
      </c>
      <c r="D332" s="112">
        <v>38295.715989999997</v>
      </c>
      <c r="E332" s="69">
        <f t="shared" si="10"/>
        <v>2.7827266733154277E-2</v>
      </c>
      <c r="F332" s="138">
        <f t="shared" si="11"/>
        <v>1.0278272667331543</v>
      </c>
    </row>
    <row r="333" spans="2:6">
      <c r="B333" t="s">
        <v>168</v>
      </c>
      <c r="C333" t="s">
        <v>660</v>
      </c>
      <c r="D333" s="112">
        <v>35356.826180999997</v>
      </c>
      <c r="E333" s="69">
        <f t="shared" si="10"/>
        <v>-7.6741999281784379E-2</v>
      </c>
      <c r="F333" s="138">
        <f t="shared" si="11"/>
        <v>0.92325800071821562</v>
      </c>
    </row>
    <row r="334" spans="2:6">
      <c r="B334" t="s">
        <v>168</v>
      </c>
      <c r="C334" t="s">
        <v>662</v>
      </c>
      <c r="D334" s="112">
        <v>36127.707504999998</v>
      </c>
      <c r="E334" s="69">
        <f t="shared" si="10"/>
        <v>2.1802899390733765E-2</v>
      </c>
      <c r="F334" s="138">
        <f t="shared" si="11"/>
        <v>1.0218028993907338</v>
      </c>
    </row>
    <row r="335" spans="2:6">
      <c r="B335" t="s">
        <v>168</v>
      </c>
      <c r="C335" t="s">
        <v>664</v>
      </c>
      <c r="D335" s="112">
        <v>35742.058048999999</v>
      </c>
      <c r="E335" s="69">
        <f t="shared" si="10"/>
        <v>-1.067461742338971E-2</v>
      </c>
      <c r="F335" s="138">
        <f t="shared" si="11"/>
        <v>0.98932538257661029</v>
      </c>
    </row>
    <row r="336" spans="2:6">
      <c r="B336" t="s">
        <v>168</v>
      </c>
      <c r="C336" t="s">
        <v>666</v>
      </c>
      <c r="D336" s="112">
        <v>37233.401601999998</v>
      </c>
      <c r="E336" s="69">
        <f t="shared" si="10"/>
        <v>4.1725172930877852E-2</v>
      </c>
      <c r="F336" s="138">
        <f t="shared" si="11"/>
        <v>1.0417251729308779</v>
      </c>
    </row>
    <row r="337" spans="2:6">
      <c r="B337" t="s">
        <v>168</v>
      </c>
      <c r="C337" t="s">
        <v>668</v>
      </c>
      <c r="D337" s="112">
        <v>37171.414154999999</v>
      </c>
      <c r="E337" s="69">
        <f t="shared" si="10"/>
        <v>-1.6648343780835129E-3</v>
      </c>
      <c r="F337" s="138">
        <f t="shared" si="11"/>
        <v>0.99833516562191649</v>
      </c>
    </row>
    <row r="338" spans="2:6">
      <c r="B338" t="s">
        <v>168</v>
      </c>
      <c r="C338" t="s">
        <v>670</v>
      </c>
      <c r="D338" s="112">
        <v>37155.206129999999</v>
      </c>
      <c r="E338" s="69">
        <f t="shared" si="10"/>
        <v>-4.3603466180797135E-4</v>
      </c>
      <c r="F338" s="138">
        <f t="shared" si="11"/>
        <v>0.99956396533819203</v>
      </c>
    </row>
    <row r="339" spans="2:6">
      <c r="B339" t="s">
        <v>168</v>
      </c>
      <c r="C339" t="s">
        <v>672</v>
      </c>
      <c r="D339" s="112">
        <v>40109.365846000001</v>
      </c>
      <c r="E339" s="69">
        <f t="shared" si="10"/>
        <v>7.9508634823983515E-2</v>
      </c>
      <c r="F339" s="138">
        <f t="shared" si="11"/>
        <v>1.0795086348239835</v>
      </c>
    </row>
    <row r="340" spans="2:6">
      <c r="B340" t="s">
        <v>168</v>
      </c>
      <c r="C340" t="s">
        <v>674</v>
      </c>
      <c r="D340" s="112">
        <v>39138.949175000002</v>
      </c>
      <c r="E340" s="69">
        <f t="shared" si="10"/>
        <v>-2.4194266115448393E-2</v>
      </c>
      <c r="F340" s="138">
        <f t="shared" si="11"/>
        <v>0.97580573388455161</v>
      </c>
    </row>
    <row r="341" spans="2:6">
      <c r="B341" t="s">
        <v>168</v>
      </c>
      <c r="C341" t="s">
        <v>676</v>
      </c>
      <c r="D341" s="112">
        <v>40855.560654000001</v>
      </c>
      <c r="E341" s="69">
        <f t="shared" si="10"/>
        <v>4.3859416647202387E-2</v>
      </c>
      <c r="F341" s="138">
        <f t="shared" si="11"/>
        <v>1.0438594166472024</v>
      </c>
    </row>
    <row r="342" spans="2:6">
      <c r="B342" t="s">
        <v>168</v>
      </c>
      <c r="C342" t="s">
        <v>678</v>
      </c>
      <c r="D342" s="112">
        <v>40333.038584000002</v>
      </c>
      <c r="E342" s="69">
        <f t="shared" si="10"/>
        <v>-1.2789496989777382E-2</v>
      </c>
      <c r="F342" s="138">
        <f t="shared" si="11"/>
        <v>0.98721050301022262</v>
      </c>
    </row>
    <row r="343" spans="2:6">
      <c r="B343" t="s">
        <v>168</v>
      </c>
      <c r="C343" t="s">
        <v>680</v>
      </c>
      <c r="D343" s="112">
        <v>41683.779922000002</v>
      </c>
      <c r="E343" s="69">
        <f t="shared" si="10"/>
        <v>3.3489699398344674E-2</v>
      </c>
      <c r="F343" s="138">
        <f t="shared" si="11"/>
        <v>1.0334896993983447</v>
      </c>
    </row>
    <row r="344" spans="2:6">
      <c r="B344" t="s">
        <v>168</v>
      </c>
      <c r="C344" t="s">
        <v>682</v>
      </c>
      <c r="D344" s="112">
        <v>42520.112881000001</v>
      </c>
      <c r="E344" s="69">
        <f t="shared" si="10"/>
        <v>2.0063750469966335E-2</v>
      </c>
      <c r="F344" s="138">
        <f t="shared" si="11"/>
        <v>1.0200637504699663</v>
      </c>
    </row>
    <row r="345" spans="2:6">
      <c r="B345" t="s">
        <v>168</v>
      </c>
      <c r="C345" t="s">
        <v>684</v>
      </c>
      <c r="D345" s="112">
        <v>40904.1152</v>
      </c>
      <c r="E345" s="69">
        <f t="shared" si="10"/>
        <v>-3.8005488967601142E-2</v>
      </c>
      <c r="F345" s="138">
        <f t="shared" si="11"/>
        <v>0.96199451103239886</v>
      </c>
    </row>
    <row r="346" spans="2:6">
      <c r="B346" t="s">
        <v>168</v>
      </c>
      <c r="C346" t="s">
        <v>686</v>
      </c>
      <c r="D346" s="112">
        <v>40279.313182999998</v>
      </c>
      <c r="E346" s="69">
        <f t="shared" si="10"/>
        <v>-1.5274796043015293E-2</v>
      </c>
      <c r="F346" s="138">
        <f t="shared" si="11"/>
        <v>0.98472520395698471</v>
      </c>
    </row>
    <row r="347" spans="2:6">
      <c r="B347" t="s">
        <v>168</v>
      </c>
      <c r="C347" t="s">
        <v>688</v>
      </c>
      <c r="D347" s="112">
        <v>40767.601616</v>
      </c>
      <c r="E347" s="69">
        <f t="shared" si="10"/>
        <v>1.2122561047194891E-2</v>
      </c>
      <c r="F347" s="138">
        <f t="shared" si="11"/>
        <v>1.0121225610471949</v>
      </c>
    </row>
    <row r="348" spans="2:6">
      <c r="B348" t="s">
        <v>168</v>
      </c>
      <c r="C348" t="s">
        <v>690</v>
      </c>
      <c r="D348" s="112">
        <v>39794.118171000002</v>
      </c>
      <c r="E348" s="69">
        <f t="shared" si="10"/>
        <v>-2.3878850028252296E-2</v>
      </c>
      <c r="F348" s="138">
        <f t="shared" si="11"/>
        <v>0.9761211499717477</v>
      </c>
    </row>
    <row r="349" spans="2:6">
      <c r="B349" t="s">
        <v>168</v>
      </c>
      <c r="C349" t="s">
        <v>692</v>
      </c>
      <c r="D349" s="112">
        <v>40601.182722999998</v>
      </c>
      <c r="E349" s="69">
        <f t="shared" si="10"/>
        <v>2.0281001039700097E-2</v>
      </c>
      <c r="F349" s="138">
        <f t="shared" si="11"/>
        <v>1.0202810010397001</v>
      </c>
    </row>
    <row r="350" spans="2:6">
      <c r="B350" t="s">
        <v>168</v>
      </c>
      <c r="C350" t="s">
        <v>694</v>
      </c>
      <c r="D350" s="112">
        <v>42159.577322999998</v>
      </c>
      <c r="E350" s="69">
        <f t="shared" si="10"/>
        <v>3.838298530937112E-2</v>
      </c>
      <c r="F350" s="138">
        <f t="shared" si="11"/>
        <v>1.0383829853093711</v>
      </c>
    </row>
    <row r="351" spans="2:6">
      <c r="B351" t="s">
        <v>168</v>
      </c>
      <c r="C351" t="s">
        <v>696</v>
      </c>
      <c r="D351" s="112">
        <v>43704.854518</v>
      </c>
      <c r="E351" s="69">
        <f t="shared" si="10"/>
        <v>3.6653052357737526E-2</v>
      </c>
      <c r="F351" s="138">
        <f t="shared" si="11"/>
        <v>1.0366530523577375</v>
      </c>
    </row>
    <row r="352" spans="2:6">
      <c r="B352" t="s">
        <v>168</v>
      </c>
      <c r="C352" t="s">
        <v>698</v>
      </c>
      <c r="D352" s="112">
        <v>46082.821036000001</v>
      </c>
      <c r="E352" s="69">
        <f t="shared" si="10"/>
        <v>5.4409665567485721E-2</v>
      </c>
      <c r="F352" s="138">
        <f t="shared" si="11"/>
        <v>1.0544096655674857</v>
      </c>
    </row>
    <row r="353" spans="2:6">
      <c r="B353" t="s">
        <v>168</v>
      </c>
      <c r="C353" t="s">
        <v>700</v>
      </c>
      <c r="D353" s="112">
        <v>43072.077745000002</v>
      </c>
      <c r="E353" s="69">
        <f t="shared" si="10"/>
        <v>-6.5333311271200123E-2</v>
      </c>
      <c r="F353" s="138">
        <f t="shared" si="11"/>
        <v>0.93466668872879988</v>
      </c>
    </row>
    <row r="354" spans="2:6">
      <c r="B354" t="s">
        <v>168</v>
      </c>
      <c r="C354" t="s">
        <v>702</v>
      </c>
      <c r="D354" s="112">
        <v>40229.642527000004</v>
      </c>
      <c r="E354" s="69">
        <f t="shared" si="10"/>
        <v>-6.5992526175033706E-2</v>
      </c>
      <c r="F354" s="138">
        <f t="shared" si="11"/>
        <v>0.93400747382496629</v>
      </c>
    </row>
    <row r="355" spans="2:6">
      <c r="B355" t="s">
        <v>168</v>
      </c>
      <c r="C355" t="s">
        <v>704</v>
      </c>
      <c r="D355" s="112">
        <v>33134.867341999998</v>
      </c>
      <c r="E355" s="69">
        <f t="shared" si="10"/>
        <v>-0.17635690350065547</v>
      </c>
      <c r="F355" s="138">
        <f t="shared" si="11"/>
        <v>0.82364309649934453</v>
      </c>
    </row>
    <row r="356" spans="2:6">
      <c r="B356" t="s">
        <v>168</v>
      </c>
      <c r="C356" t="s">
        <v>706</v>
      </c>
      <c r="D356" s="112">
        <v>35180.899653</v>
      </c>
      <c r="E356" s="69">
        <f t="shared" si="10"/>
        <v>6.1748619358634294E-2</v>
      </c>
      <c r="F356" s="138">
        <f t="shared" si="11"/>
        <v>1.0617486193586343</v>
      </c>
    </row>
    <row r="357" spans="2:6">
      <c r="B357" t="s">
        <v>168</v>
      </c>
      <c r="C357" t="s">
        <v>708</v>
      </c>
      <c r="D357" s="112">
        <v>35875.708396000002</v>
      </c>
      <c r="E357" s="69">
        <f t="shared" si="10"/>
        <v>1.9749601342009759E-2</v>
      </c>
      <c r="F357" s="138">
        <f t="shared" si="11"/>
        <v>1.0197496013420098</v>
      </c>
    </row>
    <row r="358" spans="2:6">
      <c r="B358" t="s">
        <v>168</v>
      </c>
      <c r="C358" t="s">
        <v>710</v>
      </c>
      <c r="D358" s="112">
        <v>35817.882894000002</v>
      </c>
      <c r="E358" s="69">
        <f t="shared" si="10"/>
        <v>-1.6118288553835791E-3</v>
      </c>
      <c r="F358" s="138">
        <f t="shared" si="11"/>
        <v>0.99838817114461642</v>
      </c>
    </row>
    <row r="359" spans="2:6">
      <c r="B359" t="s">
        <v>168</v>
      </c>
      <c r="C359" t="s">
        <v>712</v>
      </c>
      <c r="D359" s="112">
        <v>34691.744822000001</v>
      </c>
      <c r="E359" s="69">
        <f t="shared" si="10"/>
        <v>-3.1440665416566094E-2</v>
      </c>
      <c r="F359" s="138">
        <f t="shared" si="11"/>
        <v>0.96855933458343391</v>
      </c>
    </row>
    <row r="360" spans="2:6">
      <c r="B360" t="s">
        <v>168</v>
      </c>
      <c r="C360" t="s">
        <v>714</v>
      </c>
      <c r="D360" s="112">
        <v>34851.290601000001</v>
      </c>
      <c r="E360" s="69">
        <f t="shared" si="10"/>
        <v>4.5989551640777115E-3</v>
      </c>
      <c r="F360" s="138">
        <f t="shared" si="11"/>
        <v>1.0045989551640777</v>
      </c>
    </row>
    <row r="361" spans="2:6">
      <c r="B361" t="s">
        <v>168</v>
      </c>
      <c r="C361" t="s">
        <v>716</v>
      </c>
      <c r="D361" s="112">
        <v>32923.527489</v>
      </c>
      <c r="E361" s="69">
        <f t="shared" si="10"/>
        <v>-5.5313966247915292E-2</v>
      </c>
      <c r="F361" s="138">
        <f t="shared" si="11"/>
        <v>0.94468603375208471</v>
      </c>
    </row>
    <row r="362" spans="2:6">
      <c r="B362" t="s">
        <v>168</v>
      </c>
      <c r="C362" t="s">
        <v>718</v>
      </c>
      <c r="D362" s="112">
        <v>32279.165090999999</v>
      </c>
      <c r="E362" s="69">
        <f t="shared" si="10"/>
        <v>-1.9571487235542695E-2</v>
      </c>
      <c r="F362" s="138">
        <f t="shared" si="11"/>
        <v>0.98042851276445731</v>
      </c>
    </row>
    <row r="363" spans="2:6">
      <c r="B363" t="s">
        <v>168</v>
      </c>
      <c r="C363" t="s">
        <v>720</v>
      </c>
      <c r="D363" s="112">
        <v>38782.157484000003</v>
      </c>
      <c r="E363" s="69">
        <f t="shared" si="10"/>
        <v>0.20146098496249998</v>
      </c>
      <c r="F363" s="138">
        <f t="shared" si="11"/>
        <v>1.2014609849625</v>
      </c>
    </row>
    <row r="364" spans="2:6">
      <c r="B364" t="s">
        <v>168</v>
      </c>
      <c r="C364" t="s">
        <v>722</v>
      </c>
      <c r="D364" s="112">
        <v>42047.585959999997</v>
      </c>
      <c r="E364" s="69">
        <f t="shared" si="10"/>
        <v>8.41992474850628E-2</v>
      </c>
      <c r="F364" s="138">
        <f t="shared" si="11"/>
        <v>1.0841992474850628</v>
      </c>
    </row>
    <row r="365" spans="2:6">
      <c r="B365" t="s">
        <v>168</v>
      </c>
      <c r="C365" t="s">
        <v>724</v>
      </c>
      <c r="D365" s="112">
        <v>43517.120642000002</v>
      </c>
      <c r="E365" s="69">
        <f t="shared" si="10"/>
        <v>3.4949323449816605E-2</v>
      </c>
      <c r="F365" s="138">
        <f t="shared" si="11"/>
        <v>1.0349493234498166</v>
      </c>
    </row>
    <row r="366" spans="2:6">
      <c r="B366" t="s">
        <v>168</v>
      </c>
      <c r="C366" t="s">
        <v>726</v>
      </c>
      <c r="D366" s="112">
        <v>43790.169367000002</v>
      </c>
      <c r="E366" s="69">
        <f t="shared" si="10"/>
        <v>6.2745126739032209E-3</v>
      </c>
      <c r="F366" s="138">
        <f t="shared" si="11"/>
        <v>1.0062745126739032</v>
      </c>
    </row>
    <row r="367" spans="2:6">
      <c r="B367" t="s">
        <v>168</v>
      </c>
      <c r="C367" t="s">
        <v>728</v>
      </c>
      <c r="D367" s="112">
        <v>44326.183688111203</v>
      </c>
      <c r="E367" s="69">
        <f t="shared" si="10"/>
        <v>1.2240517195056588E-2</v>
      </c>
      <c r="F367" s="138">
        <f t="shared" si="11"/>
        <v>1.0122405171950566</v>
      </c>
    </row>
    <row r="368" spans="2:6">
      <c r="B368" t="s">
        <v>168</v>
      </c>
      <c r="C368" t="s">
        <v>730</v>
      </c>
      <c r="D368" s="112">
        <v>43183.196663740098</v>
      </c>
      <c r="E368" s="69">
        <f t="shared" si="10"/>
        <v>-2.5785820688138061E-2</v>
      </c>
      <c r="F368" s="138">
        <f t="shared" si="11"/>
        <v>0.97421417931186194</v>
      </c>
    </row>
    <row r="369" spans="2:6">
      <c r="B369" t="s">
        <v>168</v>
      </c>
      <c r="C369" t="s">
        <v>732</v>
      </c>
      <c r="D369" s="112">
        <v>46371.018776314799</v>
      </c>
      <c r="E369" s="69">
        <f t="shared" si="10"/>
        <v>7.3820892357685075E-2</v>
      </c>
      <c r="F369" s="138">
        <f t="shared" si="11"/>
        <v>1.0738208923576851</v>
      </c>
    </row>
    <row r="370" spans="2:6">
      <c r="B370" t="s">
        <v>168</v>
      </c>
      <c r="C370" t="s">
        <v>734</v>
      </c>
      <c r="D370" s="112">
        <v>47238.089638492303</v>
      </c>
      <c r="E370" s="69">
        <f t="shared" si="10"/>
        <v>1.8698551057506174E-2</v>
      </c>
      <c r="F370" s="138">
        <f t="shared" si="11"/>
        <v>1.0186985510575062</v>
      </c>
    </row>
    <row r="371" spans="2:6">
      <c r="B371" t="s">
        <v>168</v>
      </c>
      <c r="C371" t="s">
        <v>736</v>
      </c>
      <c r="D371" s="112">
        <v>48610.948426618299</v>
      </c>
      <c r="E371" s="69">
        <f t="shared" si="10"/>
        <v>2.9062538274352789E-2</v>
      </c>
      <c r="F371" s="138">
        <f t="shared" si="11"/>
        <v>1.0290625382743528</v>
      </c>
    </row>
    <row r="372" spans="2:6">
      <c r="B372" t="s">
        <v>168</v>
      </c>
      <c r="C372" t="s">
        <v>738</v>
      </c>
      <c r="D372" s="112">
        <v>51969.668982256502</v>
      </c>
      <c r="E372" s="69">
        <f t="shared" si="10"/>
        <v>6.9093911235005745E-2</v>
      </c>
      <c r="F372" s="138">
        <f t="shared" si="11"/>
        <v>1.0690939112350057</v>
      </c>
    </row>
    <row r="373" spans="2:6">
      <c r="B373" t="s">
        <v>168</v>
      </c>
      <c r="C373" t="s">
        <v>740</v>
      </c>
      <c r="D373" s="112">
        <v>52854.650056847102</v>
      </c>
      <c r="E373" s="69">
        <f t="shared" si="10"/>
        <v>1.7028799527138538E-2</v>
      </c>
      <c r="F373" s="138">
        <f t="shared" si="11"/>
        <v>1.0170287995271385</v>
      </c>
    </row>
    <row r="374" spans="2:6">
      <c r="B374" t="s">
        <v>168</v>
      </c>
      <c r="C374" t="s">
        <v>742</v>
      </c>
      <c r="D374" s="112">
        <v>54197.714579415602</v>
      </c>
      <c r="E374" s="69">
        <f t="shared" si="10"/>
        <v>2.5410527193425514E-2</v>
      </c>
      <c r="F374" s="138">
        <f t="shared" si="11"/>
        <v>1.0254105271934255</v>
      </c>
    </row>
    <row r="375" spans="2:6">
      <c r="B375" t="s">
        <v>168</v>
      </c>
      <c r="C375" t="s">
        <v>744</v>
      </c>
      <c r="D375" s="112">
        <v>51464.601330520003</v>
      </c>
      <c r="E375" s="69">
        <f t="shared" si="10"/>
        <v>-5.0428570099404935E-2</v>
      </c>
      <c r="F375" s="138">
        <f t="shared" si="11"/>
        <v>0.94957142990059507</v>
      </c>
    </row>
    <row r="376" spans="2:6">
      <c r="B376" t="s">
        <v>168</v>
      </c>
      <c r="C376" t="s">
        <v>746</v>
      </c>
      <c r="D376" s="112">
        <v>50720.714526677701</v>
      </c>
      <c r="E376" s="69">
        <f t="shared" si="10"/>
        <v>-1.4454339188695098E-2</v>
      </c>
      <c r="F376" s="138">
        <f t="shared" si="11"/>
        <v>0.9855456608113049</v>
      </c>
    </row>
    <row r="377" spans="2:6">
      <c r="B377" t="s">
        <v>168</v>
      </c>
      <c r="C377" t="s">
        <v>748</v>
      </c>
      <c r="D377" s="112">
        <v>53442.243253296903</v>
      </c>
      <c r="E377" s="69">
        <f t="shared" si="10"/>
        <v>5.3657144857211181E-2</v>
      </c>
      <c r="F377" s="138">
        <f t="shared" si="11"/>
        <v>1.0536571448572112</v>
      </c>
    </row>
    <row r="378" spans="2:6">
      <c r="B378" t="s">
        <v>168</v>
      </c>
      <c r="C378" t="s">
        <v>750</v>
      </c>
      <c r="D378" s="112">
        <v>43731.252836698201</v>
      </c>
      <c r="E378" s="69">
        <f t="shared" si="10"/>
        <v>-0.18171000739194498</v>
      </c>
      <c r="F378" s="138">
        <f t="shared" si="11"/>
        <v>0.81828999260805502</v>
      </c>
    </row>
    <row r="379" spans="2:6">
      <c r="B379" t="s">
        <v>168</v>
      </c>
      <c r="C379" t="s">
        <v>752</v>
      </c>
      <c r="D379" s="112">
        <v>44726.278873928801</v>
      </c>
      <c r="E379" s="69">
        <f t="shared" si="10"/>
        <v>2.2753202176627241E-2</v>
      </c>
      <c r="F379" s="138">
        <f t="shared" si="11"/>
        <v>1.0227532021766272</v>
      </c>
    </row>
    <row r="380" spans="2:6">
      <c r="B380" t="s">
        <v>168</v>
      </c>
      <c r="C380" t="s">
        <v>754</v>
      </c>
      <c r="D380" s="112">
        <v>43469.8424237691</v>
      </c>
      <c r="E380" s="69">
        <f t="shared" si="10"/>
        <v>-2.8091683050612271E-2</v>
      </c>
      <c r="F380" s="138">
        <f t="shared" si="11"/>
        <v>0.97190831694938773</v>
      </c>
    </row>
    <row r="381" spans="2:6">
      <c r="B381" t="s">
        <v>168</v>
      </c>
      <c r="C381" t="s">
        <v>756</v>
      </c>
      <c r="D381" s="112">
        <v>39397.4145464635</v>
      </c>
      <c r="E381" s="69">
        <f t="shared" si="10"/>
        <v>-9.3683980668832989E-2</v>
      </c>
      <c r="F381" s="138">
        <f t="shared" si="11"/>
        <v>0.90631601933116701</v>
      </c>
    </row>
    <row r="382" spans="2:6">
      <c r="B382" t="s">
        <v>168</v>
      </c>
      <c r="C382" t="s">
        <v>758</v>
      </c>
      <c r="D382" s="112">
        <v>39240.534205556898</v>
      </c>
      <c r="E382" s="69">
        <f t="shared" si="10"/>
        <v>-3.9819958419247126E-3</v>
      </c>
      <c r="F382" s="138">
        <f t="shared" si="11"/>
        <v>0.99601800415807529</v>
      </c>
    </row>
    <row r="383" spans="2:6">
      <c r="B383" t="s">
        <v>168</v>
      </c>
      <c r="C383" t="s">
        <v>760</v>
      </c>
      <c r="D383" s="112">
        <v>41805.281093232501</v>
      </c>
      <c r="E383" s="69">
        <f t="shared" si="10"/>
        <v>6.535963231898112E-2</v>
      </c>
      <c r="F383" s="138">
        <f t="shared" si="11"/>
        <v>1.0653596323189811</v>
      </c>
    </row>
    <row r="384" spans="2:6">
      <c r="B384" t="s">
        <v>168</v>
      </c>
      <c r="C384" t="s">
        <v>762</v>
      </c>
      <c r="D384" s="112">
        <v>41877.220517063099</v>
      </c>
      <c r="E384" s="69">
        <f t="shared" si="10"/>
        <v>1.7208214356976281E-3</v>
      </c>
      <c r="F384" s="138">
        <f t="shared" si="11"/>
        <v>1.0017208214356976</v>
      </c>
    </row>
    <row r="385" spans="2:6">
      <c r="B385" t="s">
        <v>168</v>
      </c>
      <c r="C385" t="s">
        <v>764</v>
      </c>
      <c r="D385" s="112">
        <v>37838.298709140799</v>
      </c>
      <c r="E385" s="69">
        <f t="shared" si="10"/>
        <v>-9.6446749761642359E-2</v>
      </c>
      <c r="F385" s="138">
        <f t="shared" si="11"/>
        <v>0.90355325023835764</v>
      </c>
    </row>
    <row r="386" spans="2:6">
      <c r="B386" t="s">
        <v>168</v>
      </c>
      <c r="C386" t="s">
        <v>766</v>
      </c>
      <c r="D386" s="112">
        <v>41053.707402235603</v>
      </c>
      <c r="E386" s="69">
        <f t="shared" si="10"/>
        <v>8.4977623275594993E-2</v>
      </c>
      <c r="F386" s="138">
        <f t="shared" si="11"/>
        <v>1.084977623275595</v>
      </c>
    </row>
    <row r="387" spans="2:6">
      <c r="B387" t="s">
        <v>168</v>
      </c>
      <c r="C387" t="s">
        <v>768</v>
      </c>
      <c r="D387" s="112">
        <v>45984.185036009803</v>
      </c>
      <c r="E387" s="69">
        <f t="shared" si="10"/>
        <v>0.12009823097013905</v>
      </c>
      <c r="F387" s="138">
        <f t="shared" si="11"/>
        <v>1.1200982309701391</v>
      </c>
    </row>
    <row r="388" spans="2:6">
      <c r="B388" t="s">
        <v>168</v>
      </c>
      <c r="C388" t="s">
        <v>770</v>
      </c>
      <c r="D388" s="112">
        <v>43793.759930099201</v>
      </c>
      <c r="E388" s="69">
        <f t="shared" si="10"/>
        <v>-4.7634313931959493E-2</v>
      </c>
      <c r="F388" s="138">
        <f t="shared" si="11"/>
        <v>0.95236568606804051</v>
      </c>
    </row>
    <row r="389" spans="2:6">
      <c r="B389" t="s">
        <v>168</v>
      </c>
      <c r="C389" t="s">
        <v>772</v>
      </c>
      <c r="D389" s="112">
        <v>45339.180919331498</v>
      </c>
      <c r="E389" s="69">
        <f t="shared" si="10"/>
        <v>3.528861170401898E-2</v>
      </c>
      <c r="F389" s="138">
        <f t="shared" si="11"/>
        <v>1.035288611704019</v>
      </c>
    </row>
    <row r="390" spans="2:6">
      <c r="B390" t="s">
        <v>168</v>
      </c>
      <c r="C390" t="s">
        <v>774</v>
      </c>
      <c r="D390" s="112">
        <v>44780.0658376586</v>
      </c>
      <c r="E390" s="69">
        <f t="shared" si="10"/>
        <v>-1.2331830225775109E-2</v>
      </c>
      <c r="F390" s="138">
        <f t="shared" si="11"/>
        <v>0.98766816977422489</v>
      </c>
    </row>
    <row r="391" spans="2:6">
      <c r="B391" t="s">
        <v>168</v>
      </c>
      <c r="C391" t="s">
        <v>776</v>
      </c>
      <c r="D391" s="112">
        <v>42318.340988149401</v>
      </c>
      <c r="E391" s="69">
        <f t="shared" ref="E391:E423" si="12">D391/D390-1</f>
        <v>-5.4973676421863793E-2</v>
      </c>
      <c r="F391" s="138">
        <f t="shared" ref="F391:F423" si="13">(1+E391)</f>
        <v>0.94502632357813621</v>
      </c>
    </row>
    <row r="392" spans="2:6">
      <c r="B392" t="s">
        <v>168</v>
      </c>
      <c r="C392" t="s">
        <v>778</v>
      </c>
      <c r="D392" s="112">
        <v>44822.210374554699</v>
      </c>
      <c r="E392" s="69">
        <f t="shared" si="12"/>
        <v>5.9167475093280908E-2</v>
      </c>
      <c r="F392" s="138">
        <f t="shared" si="13"/>
        <v>1.0591674750932809</v>
      </c>
    </row>
    <row r="393" spans="2:6">
      <c r="B393" t="s">
        <v>168</v>
      </c>
      <c r="C393" t="s">
        <v>780</v>
      </c>
      <c r="D393" s="112">
        <v>47262.3423957419</v>
      </c>
      <c r="E393" s="69">
        <f t="shared" si="12"/>
        <v>5.4440242924129523E-2</v>
      </c>
      <c r="F393" s="138">
        <f t="shared" si="13"/>
        <v>1.0544402429241295</v>
      </c>
    </row>
    <row r="394" spans="2:6">
      <c r="B394" t="s">
        <v>168</v>
      </c>
      <c r="C394" t="s">
        <v>782</v>
      </c>
      <c r="D394" s="112">
        <v>50505.732812852002</v>
      </c>
      <c r="E394" s="69">
        <f t="shared" si="12"/>
        <v>6.8625257503155623E-2</v>
      </c>
      <c r="F394" s="138">
        <f t="shared" si="13"/>
        <v>1.0686252575031556</v>
      </c>
    </row>
    <row r="395" spans="2:6">
      <c r="B395" t="s">
        <v>168</v>
      </c>
      <c r="C395" t="s">
        <v>784</v>
      </c>
      <c r="D395" s="112">
        <v>53375.902097630104</v>
      </c>
      <c r="E395" s="69">
        <f t="shared" si="12"/>
        <v>5.6828584101798141E-2</v>
      </c>
      <c r="F395" s="138">
        <f t="shared" si="13"/>
        <v>1.0568285841017981</v>
      </c>
    </row>
    <row r="396" spans="2:6">
      <c r="B396" t="s">
        <v>168</v>
      </c>
      <c r="C396" t="s">
        <v>786</v>
      </c>
      <c r="D396" s="112">
        <v>55775.021498482798</v>
      </c>
      <c r="E396" s="69">
        <f t="shared" si="12"/>
        <v>4.4947613184400215E-2</v>
      </c>
      <c r="F396" s="138">
        <f t="shared" si="13"/>
        <v>1.0449476131844002</v>
      </c>
    </row>
    <row r="397" spans="2:6">
      <c r="B397" t="s">
        <v>168</v>
      </c>
      <c r="C397" t="s">
        <v>788</v>
      </c>
      <c r="D397" s="112">
        <v>55838.550568045401</v>
      </c>
      <c r="E397" s="69">
        <f t="shared" si="12"/>
        <v>1.1390236678676668E-3</v>
      </c>
      <c r="F397" s="138">
        <f t="shared" si="13"/>
        <v>1.0011390236678677</v>
      </c>
    </row>
    <row r="398" spans="2:6">
      <c r="B398" t="s">
        <v>168</v>
      </c>
      <c r="C398" t="s">
        <v>790</v>
      </c>
      <c r="D398" s="112">
        <v>56035.153073918402</v>
      </c>
      <c r="E398" s="69">
        <f t="shared" si="12"/>
        <v>3.5209099067394778E-3</v>
      </c>
      <c r="F398" s="138">
        <f t="shared" si="13"/>
        <v>1.0035209099067395</v>
      </c>
    </row>
    <row r="399" spans="2:6">
      <c r="B399" t="s">
        <v>168</v>
      </c>
      <c r="C399" t="s">
        <v>792</v>
      </c>
      <c r="D399" s="112">
        <v>57878.434477180599</v>
      </c>
      <c r="E399" s="69">
        <f t="shared" si="12"/>
        <v>3.2895089995214954E-2</v>
      </c>
      <c r="F399" s="138">
        <f t="shared" si="13"/>
        <v>1.032895089995215</v>
      </c>
    </row>
    <row r="400" spans="2:6">
      <c r="B400" t="s">
        <v>168</v>
      </c>
      <c r="C400" t="s">
        <v>794</v>
      </c>
      <c r="D400" s="112">
        <v>60620.005204578498</v>
      </c>
      <c r="E400" s="69">
        <f t="shared" si="12"/>
        <v>4.7367741580481182E-2</v>
      </c>
      <c r="F400" s="138">
        <f t="shared" si="13"/>
        <v>1.0473677415804812</v>
      </c>
    </row>
    <row r="401" spans="2:6">
      <c r="B401" t="s">
        <v>168</v>
      </c>
      <c r="C401" t="s">
        <v>796</v>
      </c>
      <c r="D401" s="112">
        <v>64044.460446435798</v>
      </c>
      <c r="E401" s="69">
        <f t="shared" si="12"/>
        <v>5.6490513821312982E-2</v>
      </c>
      <c r="F401" s="138">
        <f t="shared" si="13"/>
        <v>1.056490513821313</v>
      </c>
    </row>
    <row r="402" spans="2:6">
      <c r="B402" t="s">
        <v>168</v>
      </c>
      <c r="C402" t="s">
        <v>798</v>
      </c>
      <c r="D402" s="112">
        <v>65938.645028665298</v>
      </c>
      <c r="E402" s="69">
        <f t="shared" si="12"/>
        <v>2.9576087752565483E-2</v>
      </c>
      <c r="F402" s="138">
        <f t="shared" si="13"/>
        <v>1.0295760877525655</v>
      </c>
    </row>
    <row r="403" spans="2:6">
      <c r="B403" t="s">
        <v>168</v>
      </c>
      <c r="C403" t="s">
        <v>800</v>
      </c>
      <c r="D403" s="112">
        <v>65384.596269327201</v>
      </c>
      <c r="E403" s="69">
        <f t="shared" si="12"/>
        <v>-8.4024893004283063E-3</v>
      </c>
      <c r="F403" s="138">
        <f t="shared" si="13"/>
        <v>0.99159751069957169</v>
      </c>
    </row>
    <row r="404" spans="2:6">
      <c r="B404" t="s">
        <v>168</v>
      </c>
      <c r="C404" t="s">
        <v>802</v>
      </c>
      <c r="D404" s="112">
        <v>68142.021163330195</v>
      </c>
      <c r="E404" s="69">
        <f t="shared" si="12"/>
        <v>4.2172393060971425E-2</v>
      </c>
      <c r="F404" s="138">
        <f t="shared" si="13"/>
        <v>1.0421723930609714</v>
      </c>
    </row>
    <row r="405" spans="2:6">
      <c r="B405" t="s">
        <v>168</v>
      </c>
      <c r="C405" t="s">
        <v>804</v>
      </c>
      <c r="D405" s="112">
        <v>67906.506832233601</v>
      </c>
      <c r="E405" s="69">
        <f t="shared" si="12"/>
        <v>-3.4562275535104936E-3</v>
      </c>
      <c r="F405" s="138">
        <f t="shared" si="13"/>
        <v>0.99654377244648951</v>
      </c>
    </row>
    <row r="406" spans="2:6">
      <c r="B406" t="s">
        <v>168</v>
      </c>
      <c r="C406" t="s">
        <v>806</v>
      </c>
      <c r="D406" s="112">
        <v>72094.794118925594</v>
      </c>
      <c r="E406" s="69">
        <f t="shared" si="12"/>
        <v>6.1677260134133549E-2</v>
      </c>
      <c r="F406" s="138">
        <f t="shared" si="13"/>
        <v>1.0616772601341335</v>
      </c>
    </row>
    <row r="407" spans="2:6">
      <c r="B407" t="s">
        <v>168</v>
      </c>
      <c r="C407" t="s">
        <v>808</v>
      </c>
      <c r="D407" s="112">
        <v>74051.146576127998</v>
      </c>
      <c r="E407" s="69">
        <f t="shared" si="12"/>
        <v>2.7135835272311892E-2</v>
      </c>
      <c r="F407" s="138">
        <f t="shared" si="13"/>
        <v>1.0271358352723119</v>
      </c>
    </row>
    <row r="408" spans="2:6">
      <c r="B408" t="s">
        <v>168</v>
      </c>
      <c r="C408" t="s">
        <v>810</v>
      </c>
      <c r="D408" s="112">
        <v>72865.306668273799</v>
      </c>
      <c r="E408" s="69">
        <f t="shared" si="12"/>
        <v>-1.6013795365546479E-2</v>
      </c>
      <c r="F408" s="138">
        <f t="shared" si="13"/>
        <v>0.98398620463445352</v>
      </c>
    </row>
    <row r="409" spans="2:6">
      <c r="B409" t="s">
        <v>168</v>
      </c>
      <c r="C409" t="s">
        <v>812</v>
      </c>
      <c r="D409" s="112">
        <v>73896.176274101206</v>
      </c>
      <c r="E409" s="69">
        <f t="shared" si="12"/>
        <v>1.4147605396358731E-2</v>
      </c>
      <c r="F409" s="138">
        <f t="shared" si="13"/>
        <v>1.0141476053963587</v>
      </c>
    </row>
    <row r="410" spans="2:6">
      <c r="B410" t="s">
        <v>168</v>
      </c>
      <c r="C410" t="s">
        <v>814</v>
      </c>
      <c r="D410" s="112">
        <v>73865.9618174731</v>
      </c>
      <c r="E410" s="69">
        <f t="shared" si="12"/>
        <v>-4.0887713209991627E-4</v>
      </c>
      <c r="F410" s="138">
        <f t="shared" si="13"/>
        <v>0.99959112286790008</v>
      </c>
    </row>
    <row r="411" spans="2:6">
      <c r="B411" t="s">
        <v>168</v>
      </c>
      <c r="C411" t="s">
        <v>816</v>
      </c>
      <c r="D411" s="112">
        <v>77936.207198869393</v>
      </c>
      <c r="E411" s="69">
        <f t="shared" si="12"/>
        <v>5.5103125732717029E-2</v>
      </c>
      <c r="F411" s="138">
        <f t="shared" si="13"/>
        <v>1.055103125732717</v>
      </c>
    </row>
    <row r="412" spans="2:6">
      <c r="B412" t="s">
        <v>168</v>
      </c>
      <c r="C412" t="s">
        <v>818</v>
      </c>
      <c r="D412" s="112">
        <v>79326.656752108698</v>
      </c>
      <c r="E412" s="69">
        <f t="shared" si="12"/>
        <v>1.7840867591763843E-2</v>
      </c>
      <c r="F412" s="138">
        <f t="shared" si="13"/>
        <v>1.0178408675917638</v>
      </c>
    </row>
    <row r="413" spans="2:6">
      <c r="B413" t="s">
        <v>168</v>
      </c>
      <c r="C413" t="s">
        <v>820</v>
      </c>
      <c r="D413" s="112">
        <v>85492.619872615804</v>
      </c>
      <c r="E413" s="69">
        <f t="shared" si="12"/>
        <v>7.7728765751157169E-2</v>
      </c>
      <c r="F413" s="138">
        <f t="shared" si="13"/>
        <v>1.0777287657511572</v>
      </c>
    </row>
    <row r="414" spans="2:6">
      <c r="B414" t="s">
        <v>168</v>
      </c>
      <c r="C414" t="s">
        <v>822</v>
      </c>
      <c r="D414" s="112">
        <v>87146.643000082899</v>
      </c>
      <c r="E414" s="69">
        <f t="shared" si="12"/>
        <v>1.9346969714246542E-2</v>
      </c>
      <c r="F414" s="138">
        <f t="shared" si="13"/>
        <v>1.0193469697142465</v>
      </c>
    </row>
    <row r="415" spans="2:6">
      <c r="B415" t="s">
        <v>168</v>
      </c>
      <c r="C415" t="s">
        <v>824</v>
      </c>
      <c r="D415" s="112">
        <v>88686.462134102199</v>
      </c>
      <c r="E415" s="69">
        <f t="shared" si="12"/>
        <v>1.7669288007087447E-2</v>
      </c>
      <c r="F415" s="138">
        <f t="shared" si="13"/>
        <v>1.0176692880070874</v>
      </c>
    </row>
    <row r="416" spans="2:6">
      <c r="B416" t="s">
        <v>168</v>
      </c>
      <c r="C416" t="s">
        <v>826</v>
      </c>
      <c r="D416" s="112">
        <v>92196.433880055702</v>
      </c>
      <c r="E416" s="69">
        <f t="shared" si="12"/>
        <v>3.9577311592902342E-2</v>
      </c>
      <c r="F416" s="138">
        <f t="shared" si="13"/>
        <v>1.0395773115929023</v>
      </c>
    </row>
    <row r="417" spans="2:6">
      <c r="B417" t="s">
        <v>168</v>
      </c>
      <c r="C417" t="s">
        <v>828</v>
      </c>
      <c r="D417" s="112">
        <v>95698.297064389204</v>
      </c>
      <c r="E417" s="69">
        <f t="shared" si="12"/>
        <v>3.7982631615549378E-2</v>
      </c>
      <c r="F417" s="138">
        <f t="shared" si="13"/>
        <v>1.0379826316155494</v>
      </c>
    </row>
    <row r="418" spans="2:6">
      <c r="B418" t="s">
        <v>168</v>
      </c>
      <c r="C418" t="s">
        <v>830</v>
      </c>
      <c r="D418" s="112">
        <v>97667.457256963797</v>
      </c>
      <c r="E418" s="69">
        <f t="shared" si="12"/>
        <v>2.0576752700726342E-2</v>
      </c>
      <c r="F418" s="138">
        <f t="shared" si="13"/>
        <v>1.0205767527007263</v>
      </c>
    </row>
    <row r="419" spans="2:6">
      <c r="B419" t="s">
        <v>168</v>
      </c>
      <c r="C419" t="s">
        <v>832</v>
      </c>
      <c r="D419" s="112">
        <v>101244.516265345</v>
      </c>
      <c r="E419" s="69">
        <f t="shared" si="12"/>
        <v>3.6624881089818206E-2</v>
      </c>
      <c r="F419" s="138">
        <f t="shared" si="13"/>
        <v>1.0366248810898182</v>
      </c>
    </row>
    <row r="420" spans="2:6">
      <c r="B420" t="s">
        <v>168</v>
      </c>
      <c r="C420" t="s">
        <v>834</v>
      </c>
      <c r="D420" s="112">
        <v>102554.61512241499</v>
      </c>
      <c r="E420" s="69">
        <f t="shared" si="12"/>
        <v>1.2939948803117884E-2</v>
      </c>
      <c r="F420" s="138">
        <f t="shared" si="13"/>
        <v>1.0129399488031179</v>
      </c>
    </row>
    <row r="421" spans="2:6">
      <c r="B421" t="s">
        <v>168</v>
      </c>
      <c r="C421" t="s">
        <v>836</v>
      </c>
      <c r="D421" s="112">
        <v>98871.604609628994</v>
      </c>
      <c r="E421" s="69">
        <f t="shared" si="12"/>
        <v>-3.591267451386515E-2</v>
      </c>
      <c r="F421" s="138">
        <f t="shared" si="13"/>
        <v>0.96408732548613485</v>
      </c>
    </row>
    <row r="422" spans="2:6">
      <c r="B422" t="s">
        <v>168</v>
      </c>
      <c r="C422" t="s">
        <v>838</v>
      </c>
      <c r="D422" s="112">
        <v>107319.91309391599</v>
      </c>
      <c r="E422" s="69">
        <f t="shared" si="12"/>
        <v>8.5447267874766863E-2</v>
      </c>
      <c r="F422" s="138">
        <f t="shared" si="13"/>
        <v>1.0854472678747669</v>
      </c>
    </row>
    <row r="423" spans="2:6">
      <c r="B423" t="s">
        <v>168</v>
      </c>
      <c r="C423" t="s">
        <v>1947</v>
      </c>
      <c r="D423" s="112">
        <v>107479.462115392</v>
      </c>
      <c r="E423" s="69">
        <f t="shared" si="12"/>
        <v>1.4866674494637966E-3</v>
      </c>
      <c r="F423" s="138">
        <f t="shared" si="13"/>
        <v>1.0014866674494638</v>
      </c>
    </row>
  </sheetData>
  <mergeCells count="1">
    <mergeCell ref="B2:F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B6961-BBA8-45AF-8801-9CB92FC8A5F9}">
  <dimension ref="B2:AT42"/>
  <sheetViews>
    <sheetView showGridLines="0" topLeftCell="B18" zoomScaleNormal="100" workbookViewId="0">
      <selection activeCell="B17" sqref="B17:H33"/>
    </sheetView>
  </sheetViews>
  <sheetFormatPr defaultRowHeight="15" outlineLevelRow="1"/>
  <cols>
    <col min="2" max="2" width="39.85546875" customWidth="1"/>
    <col min="3" max="4" width="9.140625" style="25"/>
    <col min="5" max="5" width="11.85546875" style="25" customWidth="1"/>
    <col min="6" max="7" width="9.140625" style="25"/>
    <col min="8" max="8" width="10.7109375" style="25" bestFit="1" customWidth="1"/>
    <col min="9" max="12" width="9.140625" style="25"/>
    <col min="13" max="13" width="9.5703125" style="25" bestFit="1" customWidth="1"/>
    <col min="14" max="14" width="9.140625" style="25"/>
  </cols>
  <sheetData>
    <row r="2" spans="2:46" ht="15.75" thickBot="1"/>
    <row r="3" spans="2:46">
      <c r="B3" s="27" t="s">
        <v>1812</v>
      </c>
      <c r="C3" s="35"/>
      <c r="D3" s="35"/>
      <c r="E3" s="35"/>
      <c r="F3" s="35"/>
      <c r="G3" s="35"/>
      <c r="H3" s="35"/>
      <c r="I3" s="35"/>
      <c r="J3" s="35"/>
      <c r="K3" s="35"/>
      <c r="L3" s="35"/>
      <c r="M3" s="168"/>
      <c r="N3" s="30"/>
      <c r="O3" s="30"/>
      <c r="P3" s="30"/>
      <c r="Q3" s="30"/>
      <c r="R3" s="30"/>
      <c r="S3" s="30"/>
    </row>
    <row r="4" spans="2:46">
      <c r="B4" s="156" t="s">
        <v>91</v>
      </c>
      <c r="C4" s="143">
        <v>2014</v>
      </c>
      <c r="D4" s="143">
        <v>2015</v>
      </c>
      <c r="E4" s="143">
        <v>2016</v>
      </c>
      <c r="F4" s="143">
        <v>2017</v>
      </c>
      <c r="G4" s="143">
        <v>2018</v>
      </c>
      <c r="H4" s="143">
        <v>2019</v>
      </c>
      <c r="I4" s="143">
        <v>2020</v>
      </c>
      <c r="J4" s="143">
        <v>2021</v>
      </c>
      <c r="K4" s="143">
        <v>2022</v>
      </c>
      <c r="L4" s="143">
        <v>2023</v>
      </c>
      <c r="M4" s="149">
        <v>2024</v>
      </c>
      <c r="N4" s="149">
        <v>2025</v>
      </c>
      <c r="O4" s="149">
        <v>2026</v>
      </c>
      <c r="P4" s="149">
        <v>2027</v>
      </c>
      <c r="Q4" s="149">
        <v>2028</v>
      </c>
      <c r="R4" s="149">
        <v>2029</v>
      </c>
      <c r="S4" s="149">
        <v>2030</v>
      </c>
      <c r="AO4">
        <v>2014</v>
      </c>
      <c r="AP4" s="13">
        <v>16094</v>
      </c>
      <c r="AQ4" s="13">
        <v>25102</v>
      </c>
      <c r="AR4" s="13">
        <v>24210</v>
      </c>
      <c r="AS4" s="13">
        <v>15168</v>
      </c>
      <c r="AT4" s="6">
        <f>SUM(AP4:AS4)</f>
        <v>80574</v>
      </c>
    </row>
    <row r="5" spans="2:46">
      <c r="B5" s="43" t="s">
        <v>92</v>
      </c>
      <c r="C5" s="9">
        <f>'Árbevétel elemzése'!C4</f>
        <v>626447</v>
      </c>
      <c r="D5" s="9">
        <f>'Árbevétel elemzése'!D4</f>
        <v>656342</v>
      </c>
      <c r="E5" s="9">
        <f>'Árbevétel elemzése'!E4</f>
        <v>602651</v>
      </c>
      <c r="F5" s="9">
        <f>'Árbevétel elemzése'!F4</f>
        <v>610851</v>
      </c>
      <c r="G5" s="9">
        <f>'Árbevétel elemzése'!G4</f>
        <v>657104</v>
      </c>
      <c r="H5" s="9">
        <f>'Árbevétel elemzése'!H4</f>
        <v>666653</v>
      </c>
      <c r="I5" s="9">
        <f>'Árbevétel elemzése'!I4</f>
        <v>673048</v>
      </c>
      <c r="J5" s="9">
        <f>'Árbevétel elemzése'!J4</f>
        <v>700120</v>
      </c>
      <c r="K5" s="9">
        <f>'Árbevétel elemzése'!K4</f>
        <v>746669</v>
      </c>
      <c r="L5" s="9">
        <f>'Árbevétel elemzése'!L4</f>
        <v>849372</v>
      </c>
      <c r="M5" s="9">
        <f>'Árbevétel elemzése'!M4</f>
        <v>967478</v>
      </c>
      <c r="N5" s="9">
        <f>'Árbevétel elemzése'!N4</f>
        <v>1003274.6859999999</v>
      </c>
      <c r="O5" s="9">
        <f>'Árbevétel elemzése'!O4</f>
        <v>1049348.1465801538</v>
      </c>
      <c r="P5" s="9">
        <f>'Árbevétel elemzése'!P4</f>
        <v>1090514.8815613752</v>
      </c>
      <c r="Q5" s="9">
        <f>'Árbevétel elemzése'!Q4</f>
        <v>1127156.1815818376</v>
      </c>
      <c r="R5" s="9">
        <f>'Árbevétel elemzése'!R4</f>
        <v>1160970.8670292927</v>
      </c>
      <c r="S5" s="9">
        <f>'Árbevétel elemzése'!S4</f>
        <v>1195799.9930401715</v>
      </c>
      <c r="AO5">
        <v>2015</v>
      </c>
      <c r="AP5" s="13">
        <v>14798</v>
      </c>
      <c r="AQ5" s="13">
        <v>25474</v>
      </c>
      <c r="AR5" s="13">
        <v>21261</v>
      </c>
      <c r="AS5" s="13">
        <v>11984</v>
      </c>
      <c r="AT5" s="6">
        <f t="shared" ref="AT5:AT14" si="0">SUM(AP5:AS5)</f>
        <v>73517</v>
      </c>
    </row>
    <row r="6" spans="2:46">
      <c r="B6" s="43" t="s">
        <v>94</v>
      </c>
      <c r="C6" s="9">
        <v>80574</v>
      </c>
      <c r="D6" s="9">
        <v>73517</v>
      </c>
      <c r="E6" s="9">
        <v>79563</v>
      </c>
      <c r="F6" s="9">
        <v>77488</v>
      </c>
      <c r="G6" s="9">
        <v>76978</v>
      </c>
      <c r="H6" s="9">
        <v>83180</v>
      </c>
      <c r="I6" s="9">
        <v>84824</v>
      </c>
      <c r="J6" s="9">
        <v>92809</v>
      </c>
      <c r="K6" s="9">
        <v>109178</v>
      </c>
      <c r="L6" s="9">
        <v>147996</v>
      </c>
      <c r="M6" s="9">
        <v>223459</v>
      </c>
      <c r="N6" s="9">
        <f>N5*N7</f>
        <v>208474.9291663864</v>
      </c>
      <c r="O6" s="9">
        <f t="shared" ref="O6:S6" si="1">O5*O7</f>
        <v>218048.73937502742</v>
      </c>
      <c r="P6" s="9">
        <f t="shared" si="1"/>
        <v>226602.95915050924</v>
      </c>
      <c r="Q6" s="9">
        <f t="shared" si="1"/>
        <v>234216.81857796639</v>
      </c>
      <c r="R6" s="9">
        <f t="shared" si="1"/>
        <v>241243.3231353054</v>
      </c>
      <c r="S6" s="9">
        <f t="shared" si="1"/>
        <v>248480.62282936453</v>
      </c>
      <c r="AO6">
        <v>2016</v>
      </c>
      <c r="AP6" s="13">
        <v>21552</v>
      </c>
      <c r="AQ6" s="13">
        <v>22873</v>
      </c>
      <c r="AR6" s="13">
        <v>23910</v>
      </c>
      <c r="AS6" s="13">
        <v>11228</v>
      </c>
      <c r="AT6" s="6">
        <f t="shared" si="0"/>
        <v>79563</v>
      </c>
    </row>
    <row r="7" spans="2:46" ht="15.75" thickBot="1">
      <c r="B7" s="159" t="s">
        <v>104</v>
      </c>
      <c r="C7" s="160">
        <f>C6/C5</f>
        <v>0.12862061754625689</v>
      </c>
      <c r="D7" s="160">
        <f t="shared" ref="D7:M7" si="2">D6/D5</f>
        <v>0.11201020199834842</v>
      </c>
      <c r="E7" s="160">
        <f t="shared" si="2"/>
        <v>0.13202168419201163</v>
      </c>
      <c r="F7" s="160">
        <f t="shared" si="2"/>
        <v>0.12685253850775394</v>
      </c>
      <c r="G7" s="160">
        <f t="shared" si="2"/>
        <v>0.11714736175704303</v>
      </c>
      <c r="H7" s="160">
        <f t="shared" si="2"/>
        <v>0.12477255783743567</v>
      </c>
      <c r="I7" s="160">
        <f t="shared" si="2"/>
        <v>0.12602964424528415</v>
      </c>
      <c r="J7" s="160">
        <f t="shared" si="2"/>
        <v>0.13256156087527851</v>
      </c>
      <c r="K7" s="160">
        <f>K6/K5</f>
        <v>0.14622007877653953</v>
      </c>
      <c r="L7" s="160">
        <f t="shared" si="2"/>
        <v>0.17424167502578375</v>
      </c>
      <c r="M7" s="160">
        <f t="shared" si="2"/>
        <v>0.23097062672226137</v>
      </c>
      <c r="N7" s="160">
        <f>H33</f>
        <v>0.20779446753267972</v>
      </c>
      <c r="O7" s="160">
        <f>N7</f>
        <v>0.20779446753267972</v>
      </c>
      <c r="P7" s="160">
        <f t="shared" ref="P7:S7" si="3">O7</f>
        <v>0.20779446753267972</v>
      </c>
      <c r="Q7" s="160">
        <f t="shared" si="3"/>
        <v>0.20779446753267972</v>
      </c>
      <c r="R7" s="160">
        <f t="shared" si="3"/>
        <v>0.20779446753267972</v>
      </c>
      <c r="S7" s="160">
        <f t="shared" si="3"/>
        <v>0.20779446753267972</v>
      </c>
      <c r="AO7">
        <v>2017</v>
      </c>
      <c r="AP7" s="13">
        <v>12622</v>
      </c>
      <c r="AQ7" s="13">
        <v>20282</v>
      </c>
      <c r="AR7" s="13">
        <v>30171</v>
      </c>
      <c r="AS7" s="13">
        <v>14413</v>
      </c>
      <c r="AT7" s="6">
        <f t="shared" si="0"/>
        <v>77488</v>
      </c>
    </row>
    <row r="8" spans="2:46">
      <c r="AO8">
        <v>2018</v>
      </c>
      <c r="AP8" s="13">
        <v>15725</v>
      </c>
      <c r="AQ8" s="13">
        <v>21173</v>
      </c>
      <c r="AR8" s="13">
        <v>23108</v>
      </c>
      <c r="AS8" s="13">
        <v>16972</v>
      </c>
      <c r="AT8" s="6">
        <f t="shared" si="0"/>
        <v>76978</v>
      </c>
    </row>
    <row r="9" spans="2:46">
      <c r="AO9">
        <v>2019</v>
      </c>
      <c r="AP9" s="13">
        <v>12586</v>
      </c>
      <c r="AQ9" s="13">
        <v>24774</v>
      </c>
      <c r="AR9" s="13">
        <v>25843</v>
      </c>
      <c r="AS9" s="13">
        <v>19977</v>
      </c>
      <c r="AT9" s="6">
        <f t="shared" si="0"/>
        <v>83180</v>
      </c>
    </row>
    <row r="10" spans="2:46">
      <c r="B10" s="161"/>
      <c r="AO10">
        <v>2020</v>
      </c>
      <c r="AP10" s="13">
        <v>12723</v>
      </c>
      <c r="AQ10" s="13">
        <v>20785</v>
      </c>
      <c r="AR10" s="13">
        <v>25385</v>
      </c>
      <c r="AS10" s="13">
        <v>25931</v>
      </c>
      <c r="AT10" s="6">
        <f t="shared" si="0"/>
        <v>84824</v>
      </c>
    </row>
    <row r="11" spans="2:46">
      <c r="B11" s="161"/>
      <c r="AO11">
        <v>2021</v>
      </c>
      <c r="AP11" s="13">
        <v>15066</v>
      </c>
      <c r="AQ11" s="13">
        <v>22595</v>
      </c>
      <c r="AR11" s="13">
        <v>29482</v>
      </c>
      <c r="AS11" s="13">
        <v>25666</v>
      </c>
      <c r="AT11" s="6">
        <f t="shared" si="0"/>
        <v>92809</v>
      </c>
    </row>
    <row r="12" spans="2:46">
      <c r="B12" s="148"/>
      <c r="C12" s="143" t="s">
        <v>1796</v>
      </c>
      <c r="D12" s="143" t="s">
        <v>1797</v>
      </c>
      <c r="E12" s="143" t="s">
        <v>1814</v>
      </c>
      <c r="AO12">
        <v>2022</v>
      </c>
      <c r="AP12" s="13">
        <v>26777</v>
      </c>
      <c r="AQ12" s="13">
        <v>22686</v>
      </c>
      <c r="AR12" s="13">
        <v>31306</v>
      </c>
      <c r="AS12" s="13">
        <v>28409</v>
      </c>
      <c r="AT12" s="6">
        <f t="shared" si="0"/>
        <v>109178</v>
      </c>
    </row>
    <row r="13" spans="2:46">
      <c r="B13" s="5" t="s">
        <v>1813</v>
      </c>
      <c r="C13" s="4">
        <f>AVERAGE(I7:M7)</f>
        <v>0.16200471712902945</v>
      </c>
      <c r="D13" s="4">
        <f>AVERAGE(D7:M7)</f>
        <v>0.142282792993774</v>
      </c>
      <c r="E13" s="162">
        <f>'[1]Peer group'!P22</f>
        <v>0.13599393637048748</v>
      </c>
      <c r="AO13">
        <v>2023</v>
      </c>
      <c r="AP13" s="13">
        <v>24447</v>
      </c>
      <c r="AQ13" s="13">
        <v>41025</v>
      </c>
      <c r="AR13" s="13">
        <v>45714</v>
      </c>
      <c r="AS13" s="13">
        <v>36810</v>
      </c>
      <c r="AT13" s="6">
        <f t="shared" si="0"/>
        <v>147996</v>
      </c>
    </row>
    <row r="14" spans="2:46">
      <c r="C14" s="132"/>
      <c r="D14" s="132"/>
      <c r="AO14">
        <v>2024</v>
      </c>
      <c r="AP14" s="13">
        <v>49340</v>
      </c>
      <c r="AQ14" s="13">
        <v>61245</v>
      </c>
      <c r="AR14" s="13">
        <v>62187</v>
      </c>
      <c r="AS14" s="13">
        <v>50687</v>
      </c>
      <c r="AT14" s="6">
        <f t="shared" si="0"/>
        <v>223459</v>
      </c>
    </row>
    <row r="16" spans="2:46" ht="15.75" thickBot="1"/>
    <row r="17" spans="2:11">
      <c r="B17" s="27" t="s">
        <v>1815</v>
      </c>
      <c r="C17" s="35"/>
      <c r="D17" s="35"/>
      <c r="E17" s="28"/>
      <c r="F17" s="35"/>
      <c r="G17" s="35"/>
      <c r="H17" s="202"/>
    </row>
    <row r="18" spans="2:11">
      <c r="B18" s="156" t="s">
        <v>1816</v>
      </c>
      <c r="C18" s="143">
        <v>2020</v>
      </c>
      <c r="D18" s="143">
        <v>2021</v>
      </c>
      <c r="E18" s="143">
        <v>2022</v>
      </c>
      <c r="F18" s="143">
        <v>2023</v>
      </c>
      <c r="G18" s="143">
        <v>2024</v>
      </c>
      <c r="H18" s="211" t="s">
        <v>1821</v>
      </c>
      <c r="I18" s="25" t="s">
        <v>1837</v>
      </c>
    </row>
    <row r="19" spans="2:11">
      <c r="B19" s="43" t="s">
        <v>92</v>
      </c>
      <c r="C19" s="206">
        <f>C5/C5</f>
        <v>1</v>
      </c>
      <c r="D19" s="206">
        <f t="shared" ref="D19:H19" si="4">D5/D5</f>
        <v>1</v>
      </c>
      <c r="E19" s="206">
        <f t="shared" si="4"/>
        <v>1</v>
      </c>
      <c r="F19" s="206">
        <f t="shared" si="4"/>
        <v>1</v>
      </c>
      <c r="G19" s="206">
        <f t="shared" si="4"/>
        <v>1</v>
      </c>
      <c r="H19" s="212">
        <f t="shared" si="4"/>
        <v>1</v>
      </c>
    </row>
    <row r="20" spans="2:11">
      <c r="B20" s="213" t="s">
        <v>10</v>
      </c>
      <c r="C20" s="205">
        <f>SUM(C21:C25)</f>
        <v>-0.44200116485005525</v>
      </c>
      <c r="D20" s="205">
        <f t="shared" ref="D20:H20" si="5">SUM(D21:D25)</f>
        <v>-0.44519653773638801</v>
      </c>
      <c r="E20" s="205">
        <f t="shared" si="5"/>
        <v>-0.43412944691690691</v>
      </c>
      <c r="F20" s="205">
        <f t="shared" si="5"/>
        <v>-0.4195087664768794</v>
      </c>
      <c r="G20" s="205">
        <f t="shared" si="5"/>
        <v>-0.39257740227684762</v>
      </c>
      <c r="H20" s="214">
        <f t="shared" si="5"/>
        <v>-0.40888753800289002</v>
      </c>
      <c r="K20" s="26"/>
    </row>
    <row r="21" spans="2:11" outlineLevel="1">
      <c r="B21" s="215" t="s">
        <v>5</v>
      </c>
      <c r="C21" s="207">
        <f>-'Eredménykimutatás '!C8/'Eredménykimutatás '!C$6</f>
        <v>-3.2804495370315344E-2</v>
      </c>
      <c r="D21" s="207">
        <f>-'Eredménykimutatás '!D8/'Eredménykimutatás '!D$6</f>
        <v>-3.5649602925212819E-2</v>
      </c>
      <c r="E21" s="207">
        <f>-'Eredménykimutatás '!E8/'Eredménykimutatás '!E$6</f>
        <v>-3.2106596095458628E-2</v>
      </c>
      <c r="F21" s="207">
        <f>-'Eredménykimutatás '!F8/'Eredménykimutatás '!F$6</f>
        <v>-2.6996416175715705E-2</v>
      </c>
      <c r="G21" s="207">
        <f>-'Eredménykimutatás '!G8/'Eredménykimutatás '!G$6</f>
        <v>-1.9843345275034677E-2</v>
      </c>
      <c r="H21" s="216">
        <f>G21</f>
        <v>-1.9843345275034677E-2</v>
      </c>
      <c r="I21" s="26">
        <f>G21-C21</f>
        <v>1.2961150095280666E-2</v>
      </c>
      <c r="J21" s="26">
        <f>H21-G21</f>
        <v>0</v>
      </c>
      <c r="K21" s="174" t="s">
        <v>1822</v>
      </c>
    </row>
    <row r="22" spans="2:11" outlineLevel="1">
      <c r="B22" s="215" t="s">
        <v>6</v>
      </c>
      <c r="C22" s="207">
        <f>-'Eredménykimutatás '!C9/'Eredménykimutatás '!C$6</f>
        <v>-9.4070556631919267E-2</v>
      </c>
      <c r="D22" s="207">
        <f>-'Eredménykimutatás '!D9/'Eredménykimutatás '!D$6</f>
        <v>-8.8649088727646694E-2</v>
      </c>
      <c r="E22" s="207">
        <f>-'Eredménykimutatás '!E9/'Eredménykimutatás '!E$6</f>
        <v>-7.2771201161424937E-2</v>
      </c>
      <c r="F22" s="207">
        <f>-'Eredménykimutatás '!F9/'Eredménykimutatás '!F$6</f>
        <v>-7.4160674003852262E-2</v>
      </c>
      <c r="G22" s="207">
        <f>-'Eredménykimutatás '!G9/'Eredménykimutatás '!G$6</f>
        <v>-7.0484290082048373E-2</v>
      </c>
      <c r="H22" s="217">
        <f>AVERAGE(C22:G22)</f>
        <v>-8.0027162121378309E-2</v>
      </c>
      <c r="I22" s="187">
        <f t="shared" ref="I22:I32" si="6">G22-C22</f>
        <v>2.3586266549870893E-2</v>
      </c>
      <c r="J22" s="26">
        <f t="shared" ref="J22:J32" si="7">H22-G22</f>
        <v>-9.542872039329936E-3</v>
      </c>
      <c r="K22" s="26"/>
    </row>
    <row r="23" spans="2:11" outlineLevel="1">
      <c r="B23" s="215" t="s">
        <v>7</v>
      </c>
      <c r="C23" s="207">
        <f>-'Eredménykimutatás '!C10/'Eredménykimutatás '!C$6</f>
        <v>-1.443730610595381E-2</v>
      </c>
      <c r="D23" s="207">
        <f>-'Eredménykimutatás '!D10/'Eredménykimutatás '!D$6</f>
        <v>-1.572873221733417E-2</v>
      </c>
      <c r="E23" s="207">
        <f>-'Eredménykimutatás '!E10/'Eredménykimutatás '!E$6</f>
        <v>-1.233478288237492E-2</v>
      </c>
      <c r="F23" s="207">
        <f>-'Eredménykimutatás '!F10/'Eredménykimutatás '!F$6</f>
        <v>-1.6521618325068405E-2</v>
      </c>
      <c r="G23" s="207">
        <f>-'Eredménykimutatás '!G10/'Eredménykimutatás '!G$6</f>
        <v>-1.4204974169955286E-2</v>
      </c>
      <c r="H23" s="217">
        <f>AVERAGE(C23:G23)</f>
        <v>-1.4645482740137317E-2</v>
      </c>
      <c r="I23" s="26">
        <f t="shared" si="6"/>
        <v>2.3233193599852403E-4</v>
      </c>
      <c r="J23" s="26">
        <f t="shared" si="7"/>
        <v>-4.4050857018203098E-4</v>
      </c>
      <c r="K23" s="189" t="s">
        <v>1838</v>
      </c>
    </row>
    <row r="24" spans="2:11" outlineLevel="1">
      <c r="B24" s="215" t="s">
        <v>8</v>
      </c>
      <c r="C24" s="207">
        <f>-'Eredménykimutatás '!C11/'Eredménykimutatás '!C$6</f>
        <v>-4.1028277329402958E-2</v>
      </c>
      <c r="D24" s="207">
        <f>-'Eredménykimutatás '!D11/'Eredménykimutatás '!D$6</f>
        <v>-3.8316288636233792E-2</v>
      </c>
      <c r="E24" s="207">
        <f>-'Eredménykimutatás '!E11/'Eredménykimutatás '!E$6</f>
        <v>-3.5152122292474976E-2</v>
      </c>
      <c r="F24" s="207">
        <f>-'Eredménykimutatás '!F11/'Eredménykimutatás '!F$6</f>
        <v>-2.9975087476394324E-2</v>
      </c>
      <c r="G24" s="207">
        <f>-'Eredménykimutatás '!G11/'Eredménykimutatás '!G$6</f>
        <v>-2.5919969239610617E-2</v>
      </c>
      <c r="H24" s="216">
        <f>G24</f>
        <v>-2.5919969239610617E-2</v>
      </c>
      <c r="I24" s="187">
        <f t="shared" si="6"/>
        <v>1.5108308089792341E-2</v>
      </c>
      <c r="J24" s="26">
        <f t="shared" si="7"/>
        <v>0</v>
      </c>
      <c r="K24" s="190" t="s">
        <v>1839</v>
      </c>
    </row>
    <row r="25" spans="2:11" outlineLevel="1">
      <c r="B25" s="215" t="s">
        <v>9</v>
      </c>
      <c r="C25" s="207">
        <f>-'Eredménykimutatás '!C12/'Eredménykimutatás '!C$6</f>
        <v>-0.25966052941246387</v>
      </c>
      <c r="D25" s="207">
        <f>-'Eredménykimutatás '!D12/'Eredménykimutatás '!D$6</f>
        <v>-0.26685282522996057</v>
      </c>
      <c r="E25" s="207">
        <f>-'Eredménykimutatás '!E12/'Eredménykimutatás '!E$6</f>
        <v>-0.28176474448517347</v>
      </c>
      <c r="F25" s="207">
        <f>-'Eredménykimutatás '!F12/'Eredménykimutatás '!F$6</f>
        <v>-0.27185497049584872</v>
      </c>
      <c r="G25" s="207">
        <f>-'Eredménykimutatás '!G12/'Eredménykimutatás '!G$6</f>
        <v>-0.26212482351019867</v>
      </c>
      <c r="H25" s="218">
        <f>AVERAGE(C25:G25)</f>
        <v>-0.26845157862672908</v>
      </c>
      <c r="I25" s="26">
        <f t="shared" si="6"/>
        <v>-2.4642940977347982E-3</v>
      </c>
      <c r="J25" s="26">
        <f t="shared" si="7"/>
        <v>-6.3267551165304137E-3</v>
      </c>
      <c r="K25" s="190" t="s">
        <v>1840</v>
      </c>
    </row>
    <row r="26" spans="2:11">
      <c r="B26" s="213" t="s">
        <v>1817</v>
      </c>
      <c r="C26" s="205">
        <f>SUM(C27:C31)</f>
        <v>-0.44064910675018715</v>
      </c>
      <c r="D26" s="205">
        <f t="shared" ref="D26:G26" si="8">SUM(D27:D31)</f>
        <v>-0.42789950294235274</v>
      </c>
      <c r="E26" s="205">
        <f t="shared" si="8"/>
        <v>-0.43066070775671689</v>
      </c>
      <c r="F26" s="205">
        <f t="shared" si="8"/>
        <v>-0.412204546417824</v>
      </c>
      <c r="G26" s="205">
        <f t="shared" si="8"/>
        <v>-0.38305263788944038</v>
      </c>
      <c r="H26" s="214">
        <f>SUM(H27:H31)</f>
        <v>-0.39089867559617941</v>
      </c>
      <c r="I26" s="26"/>
      <c r="K26" s="161" t="s">
        <v>1841</v>
      </c>
    </row>
    <row r="27" spans="2:11" outlineLevel="1">
      <c r="B27" s="215" t="s">
        <v>19</v>
      </c>
      <c r="C27" s="208">
        <f>-'Eredménykimutatás '!C18/'Eredménykimutatás '!C$6</f>
        <v>-0.11738241551865543</v>
      </c>
      <c r="D27" s="208">
        <f>-'Eredménykimutatás '!D18/'Eredménykimutatás '!D$6</f>
        <v>-0.10838142032794378</v>
      </c>
      <c r="E27" s="208">
        <f>-'Eredménykimutatás '!E18/'Eredménykimutatás '!E$6</f>
        <v>-0.10351173009727202</v>
      </c>
      <c r="F27" s="208">
        <f>-'Eredménykimutatás '!F18/'Eredménykimutatás '!F$6</f>
        <v>-9.8529266328534496E-2</v>
      </c>
      <c r="G27" s="208">
        <f>-'Eredménykimutatás '!G18/'Eredménykimutatás '!G$6</f>
        <v>-0.1051672492811206</v>
      </c>
      <c r="H27" s="217">
        <f>AVERAGE(C27:G27)</f>
        <v>-0.10659441631070525</v>
      </c>
      <c r="I27" s="26">
        <f t="shared" si="6"/>
        <v>1.2215166237534825E-2</v>
      </c>
      <c r="J27" s="26">
        <f t="shared" si="7"/>
        <v>-1.4271670295846473E-3</v>
      </c>
    </row>
    <row r="28" spans="2:11" outlineLevel="1">
      <c r="B28" s="215" t="s">
        <v>20</v>
      </c>
      <c r="C28" s="208">
        <f>-'Eredménykimutatás '!C19/'Eredménykimutatás '!C$6</f>
        <v>-0.20958089170460353</v>
      </c>
      <c r="D28" s="208">
        <f>-'Eredménykimutatás '!D19/'Eredménykimutatás '!D$6</f>
        <v>-0.21133805633320002</v>
      </c>
      <c r="E28" s="208">
        <f>-'Eredménykimutatás '!E19/'Eredménykimutatás '!E$6</f>
        <v>-0.18584941922056494</v>
      </c>
      <c r="F28" s="208">
        <f>-'Eredménykimutatás '!F19/'Eredménykimutatás '!F$6</f>
        <v>-0.16384811366515495</v>
      </c>
      <c r="G28" s="209">
        <f>-'Eredménykimutatás '!G19/'Eredménykimutatás '!G$6</f>
        <v>-0.14464618316902297</v>
      </c>
      <c r="H28" s="219">
        <f>-'Befektetett eszközök'!N12</f>
        <v>-0.18425355573826857</v>
      </c>
      <c r="I28" s="187">
        <f t="shared" si="6"/>
        <v>6.493470853558056E-2</v>
      </c>
      <c r="J28" s="26">
        <f t="shared" si="7"/>
        <v>-3.9607372569245597E-2</v>
      </c>
    </row>
    <row r="29" spans="2:11" outlineLevel="1">
      <c r="B29" s="215" t="s">
        <v>21</v>
      </c>
      <c r="C29" s="208">
        <f>-'Eredménykimutatás '!C20/'Eredménykimutatás '!C$6</f>
        <v>-1.0719889220382499E-2</v>
      </c>
      <c r="D29" s="208">
        <f>-'Eredménykimutatás '!D20/'Eredménykimutatás '!D$6</f>
        <v>-1.0472490430211964E-2</v>
      </c>
      <c r="E29" s="208">
        <f>-'Eredménykimutatás '!E20/'Eredménykimutatás '!E$6</f>
        <v>-9.973629546693381E-3</v>
      </c>
      <c r="F29" s="208">
        <f>-'Eredménykimutatás '!F20/'Eredménykimutatás '!F$6</f>
        <v>-9.026669115534772E-3</v>
      </c>
      <c r="G29" s="208">
        <f>-'Eredménykimutatás '!G20/'Eredménykimutatás '!G$6</f>
        <v>0</v>
      </c>
      <c r="H29" s="216">
        <v>0</v>
      </c>
      <c r="I29" s="26">
        <f t="shared" si="6"/>
        <v>1.0719889220382499E-2</v>
      </c>
      <c r="J29" s="26">
        <f t="shared" si="7"/>
        <v>0</v>
      </c>
      <c r="K29" s="177" t="s">
        <v>1823</v>
      </c>
    </row>
    <row r="30" spans="2:11" outlineLevel="1">
      <c r="B30" s="215" t="s">
        <v>22</v>
      </c>
      <c r="C30" s="208">
        <f>-'Eredménykimutatás '!C21/'Eredménykimutatás '!C$6</f>
        <v>0</v>
      </c>
      <c r="D30" s="208">
        <f>-'Eredménykimutatás '!D21/'Eredménykimutatás '!D$6</f>
        <v>0</v>
      </c>
      <c r="E30" s="208">
        <f>-'Eredménykimutatás '!E21/'Eredménykimutatás '!E$6</f>
        <v>-3.2923557828167499E-2</v>
      </c>
      <c r="F30" s="208">
        <f>-'Eredménykimutatás '!F21/'Eredménykimutatás '!F$6</f>
        <v>-3.5276651455428243E-2</v>
      </c>
      <c r="G30" s="208">
        <f>-'Eredménykimutatás '!G21/'Eredménykimutatás '!G$6</f>
        <v>-3.7585350778002187E-2</v>
      </c>
      <c r="H30" s="216">
        <v>0</v>
      </c>
      <c r="I30" s="188">
        <f t="shared" si="6"/>
        <v>-3.7585350778002187E-2</v>
      </c>
      <c r="J30" s="26">
        <f t="shared" si="7"/>
        <v>3.7585350778002187E-2</v>
      </c>
      <c r="K30" s="177" t="s">
        <v>1823</v>
      </c>
    </row>
    <row r="31" spans="2:11" outlineLevel="1">
      <c r="B31" s="215" t="s">
        <v>23</v>
      </c>
      <c r="C31" s="208">
        <f>-'Eredménykimutatás '!C22/'Eredménykimutatás '!C$6</f>
        <v>-0.10296591030654574</v>
      </c>
      <c r="D31" s="208">
        <f>-'Eredménykimutatás '!D22/'Eredménykimutatás '!D$6</f>
        <v>-9.7707535850996965E-2</v>
      </c>
      <c r="E31" s="208">
        <f>-'Eredménykimutatás '!E22/'Eredménykimutatás '!E$6</f>
        <v>-9.8402371064019001E-2</v>
      </c>
      <c r="F31" s="208">
        <f>-'Eredménykimutatás '!F22/'Eredménykimutatás '!F$6</f>
        <v>-0.10552384585317152</v>
      </c>
      <c r="G31" s="208">
        <f>-'Eredménykimutatás '!G22/'Eredménykimutatás '!G$6</f>
        <v>-9.5653854661294627E-2</v>
      </c>
      <c r="H31" s="219">
        <f>AVERAGE(C31:G31)</f>
        <v>-0.10005070354720558</v>
      </c>
      <c r="I31" s="26">
        <f t="shared" si="6"/>
        <v>7.3120556452511143E-3</v>
      </c>
      <c r="J31" s="26">
        <f t="shared" si="7"/>
        <v>-4.3968488859109506E-3</v>
      </c>
    </row>
    <row r="32" spans="2:11">
      <c r="B32" s="37" t="s">
        <v>25</v>
      </c>
      <c r="C32" s="210">
        <f>'Eredménykimutatás '!C25/'Eredménykimutatás '!C6</f>
        <v>8.6799158455266191E-3</v>
      </c>
      <c r="D32" s="210">
        <f>'Eredménykimutatás '!D25/'Eredménykimutatás '!D6</f>
        <v>5.6576015540193113E-3</v>
      </c>
      <c r="E32" s="210">
        <f>'Eredménykimutatás '!E25/'Eredménykimutatás '!E6</f>
        <v>1.1010233450163326E-2</v>
      </c>
      <c r="F32" s="210">
        <f>'Eredménykimutatás '!F25/'Eredménykimutatás '!F6</f>
        <v>5.9549879204871363E-3</v>
      </c>
      <c r="G32" s="210">
        <f>'Eredménykimutatás '!G25/'Eredménykimutatás '!G6</f>
        <v>6.600666888549404E-3</v>
      </c>
      <c r="H32" s="220">
        <f>AVERAGE(C32:G32)</f>
        <v>7.580681131749159E-3</v>
      </c>
      <c r="I32" s="26">
        <f t="shared" si="6"/>
        <v>-2.079248956977215E-3</v>
      </c>
      <c r="J32" s="26">
        <f t="shared" si="7"/>
        <v>9.8001424319975501E-4</v>
      </c>
    </row>
    <row r="33" spans="2:22" ht="15.75" thickBot="1">
      <c r="B33" s="221" t="s">
        <v>104</v>
      </c>
      <c r="C33" s="203">
        <f t="shared" ref="C33:H33" si="9">C19+C20+C26+C32</f>
        <v>0.12602964424528423</v>
      </c>
      <c r="D33" s="203">
        <f t="shared" si="9"/>
        <v>0.13256156087527857</v>
      </c>
      <c r="E33" s="203">
        <f t="shared" si="9"/>
        <v>0.14622007877653953</v>
      </c>
      <c r="F33" s="203">
        <f t="shared" si="9"/>
        <v>0.17424167502578372</v>
      </c>
      <c r="G33" s="203">
        <f t="shared" si="9"/>
        <v>0.23097062672226146</v>
      </c>
      <c r="H33" s="222">
        <f t="shared" si="9"/>
        <v>0.20779446753267972</v>
      </c>
    </row>
    <row r="34" spans="2:22">
      <c r="H34" s="173"/>
    </row>
    <row r="35" spans="2:22">
      <c r="K35" s="161" t="s">
        <v>1855</v>
      </c>
    </row>
    <row r="36" spans="2:22">
      <c r="C36" s="132"/>
      <c r="D36" s="132"/>
      <c r="E36" s="132"/>
      <c r="F36" s="132"/>
      <c r="G36" s="132"/>
      <c r="H36" s="132"/>
      <c r="K36" s="161" t="s">
        <v>1856</v>
      </c>
    </row>
    <row r="37" spans="2:22">
      <c r="K37" s="161" t="s">
        <v>1857</v>
      </c>
    </row>
    <row r="41" spans="2:22">
      <c r="V41" t="s">
        <v>1818</v>
      </c>
    </row>
    <row r="42" spans="2:22">
      <c r="V42" t="s">
        <v>1819</v>
      </c>
    </row>
  </sheetData>
  <hyperlinks>
    <hyperlink ref="K21" r:id="rId1" xr:uid="{50C8C16B-4736-4754-B10A-EEF22B66A366}"/>
    <hyperlink ref="K29" r:id="rId2" xr:uid="{19C386E9-088F-40B7-A151-5B873CBCA5CE}"/>
    <hyperlink ref="K30" r:id="rId3" xr:uid="{79BD36AB-BE3F-48BD-B5FB-AAB4FB5BD549}"/>
  </hyperlinks>
  <pageMargins left="0.7" right="0.7" top="0.75" bottom="0.75" header="0.3" footer="0.3"/>
  <ignoredErrors>
    <ignoredError sqref="H24 H26" formula="1"/>
  </ignoredErrors>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67D7D-77C5-48B4-BBC2-266C97049D43}">
  <dimension ref="B2:AK32"/>
  <sheetViews>
    <sheetView showGridLines="0" topLeftCell="W11" workbookViewId="0">
      <selection activeCell="AK23" sqref="AK23"/>
    </sheetView>
  </sheetViews>
  <sheetFormatPr defaultRowHeight="15"/>
  <cols>
    <col min="2" max="8" width="13.7109375" customWidth="1"/>
    <col min="10" max="15" width="15.7109375" customWidth="1"/>
    <col min="16" max="16" width="12.7109375" customWidth="1"/>
    <col min="18" max="22" width="21.7109375" customWidth="1"/>
    <col min="23" max="23" width="15.7109375" customWidth="1"/>
    <col min="25" max="28" width="21.7109375" customWidth="1"/>
    <col min="32" max="37" width="21.7109375" customWidth="1"/>
  </cols>
  <sheetData>
    <row r="2" spans="2:37" ht="15.75" thickBot="1"/>
    <row r="3" spans="2:37" ht="42" customHeight="1">
      <c r="B3" s="223" t="s">
        <v>1955</v>
      </c>
      <c r="C3" s="224" t="s">
        <v>1956</v>
      </c>
      <c r="D3" s="224" t="s">
        <v>92</v>
      </c>
      <c r="E3" s="224" t="s">
        <v>104</v>
      </c>
      <c r="F3" s="224" t="s">
        <v>94</v>
      </c>
      <c r="G3" s="224" t="s">
        <v>105</v>
      </c>
      <c r="H3" s="225" t="s">
        <v>1957</v>
      </c>
    </row>
    <row r="4" spans="2:37">
      <c r="B4" s="226">
        <v>2025</v>
      </c>
      <c r="C4" s="48" cm="1">
        <f t="array" ref="C4:C9">TRANSPOSE('Árbevétel elemzése'!N5:S5)</f>
        <v>3.6999999999999922E-2</v>
      </c>
      <c r="D4" s="45" cm="1">
        <f t="array" ref="D4:D9">TRANSPOSE('EBIT vizsgálata (2)'!N5:S5)</f>
        <v>1003274.6859999999</v>
      </c>
      <c r="E4" s="48" cm="1">
        <f t="array" ref="E4:E9">TRANSPOSE('EBIT vizsgálata (2)'!N7:S7)</f>
        <v>0.20779446753267972</v>
      </c>
      <c r="F4" s="45">
        <f>D4*E4</f>
        <v>208474.9291663864</v>
      </c>
      <c r="G4" s="48">
        <f>FCFF!$H$22</f>
        <v>0.18400094260456892</v>
      </c>
      <c r="H4" s="46">
        <f>F4*(1-G4)</f>
        <v>170115.34569035057</v>
      </c>
    </row>
    <row r="5" spans="2:37">
      <c r="B5" s="226">
        <v>2026</v>
      </c>
      <c r="C5" s="48">
        <v>4.5923076923076955E-2</v>
      </c>
      <c r="D5" s="45">
        <v>1049348.1465801538</v>
      </c>
      <c r="E5" s="48">
        <v>0.20779446753267972</v>
      </c>
      <c r="F5" s="45">
        <f t="shared" ref="F5:F9" si="0">D5*E5</f>
        <v>218048.73937502742</v>
      </c>
      <c r="G5" s="48">
        <f>FCFF!$H$22</f>
        <v>0.18400094260456892</v>
      </c>
      <c r="H5" s="46">
        <f t="shared" ref="H5:H9" si="1">F5*(1-G5)</f>
        <v>177927.56579628441</v>
      </c>
    </row>
    <row r="6" spans="2:37">
      <c r="B6" s="226">
        <v>2027</v>
      </c>
      <c r="C6" s="48">
        <v>3.923076923076918E-2</v>
      </c>
      <c r="D6" s="45">
        <v>1090514.8815613752</v>
      </c>
      <c r="E6" s="48">
        <v>0.20779446753267972</v>
      </c>
      <c r="F6" s="45">
        <f t="shared" si="0"/>
        <v>226602.95915050924</v>
      </c>
      <c r="G6" s="48">
        <f>FCFF!$H$22</f>
        <v>0.18400094260456892</v>
      </c>
      <c r="H6" s="46">
        <f t="shared" si="1"/>
        <v>184907.80106983092</v>
      </c>
    </row>
    <row r="7" spans="2:37">
      <c r="B7" s="226">
        <v>2028</v>
      </c>
      <c r="C7" s="48">
        <v>3.3600000000000074E-2</v>
      </c>
      <c r="D7" s="45">
        <v>1127156.1815818376</v>
      </c>
      <c r="E7" s="48">
        <v>0.20779446753267972</v>
      </c>
      <c r="F7" s="45">
        <f t="shared" si="0"/>
        <v>234216.81857796639</v>
      </c>
      <c r="G7" s="48">
        <f>FCFF!$H$22</f>
        <v>0.18400094260456892</v>
      </c>
      <c r="H7" s="46">
        <f t="shared" si="1"/>
        <v>191120.70318577727</v>
      </c>
    </row>
    <row r="8" spans="2:37">
      <c r="B8" s="226">
        <v>2029</v>
      </c>
      <c r="C8" s="48">
        <v>3.0000000000000027E-2</v>
      </c>
      <c r="D8" s="45">
        <v>1160970.8670292927</v>
      </c>
      <c r="E8" s="48">
        <v>0.20779446753267972</v>
      </c>
      <c r="F8" s="45">
        <f t="shared" si="0"/>
        <v>241243.3231353054</v>
      </c>
      <c r="G8" s="48">
        <f>FCFF!$H$22</f>
        <v>0.18400094260456892</v>
      </c>
      <c r="H8" s="46">
        <f t="shared" si="1"/>
        <v>196854.32428135059</v>
      </c>
    </row>
    <row r="9" spans="2:37" ht="15.75" thickBot="1">
      <c r="B9" s="65">
        <v>2030</v>
      </c>
      <c r="C9" s="227">
        <v>3.0000000000000027E-2</v>
      </c>
      <c r="D9" s="50">
        <v>1195799.9930401715</v>
      </c>
      <c r="E9" s="227">
        <v>0.20779446753267972</v>
      </c>
      <c r="F9" s="50">
        <f t="shared" si="0"/>
        <v>248480.62282936453</v>
      </c>
      <c r="G9" s="227">
        <f>FCFF!$H$22</f>
        <v>0.18400094260456892</v>
      </c>
      <c r="H9" s="51">
        <f t="shared" si="1"/>
        <v>202759.95400979108</v>
      </c>
    </row>
    <row r="10" spans="2:37">
      <c r="H10" s="13"/>
    </row>
    <row r="13" spans="2:37" ht="15.75" thickBot="1"/>
    <row r="14" spans="2:37" ht="39.75" customHeight="1">
      <c r="J14" s="223" t="s">
        <v>1955</v>
      </c>
      <c r="K14" s="224" t="s">
        <v>92</v>
      </c>
      <c r="L14" s="224" t="s">
        <v>109</v>
      </c>
      <c r="M14" s="224" t="s">
        <v>113</v>
      </c>
      <c r="N14" s="224" t="s">
        <v>1958</v>
      </c>
      <c r="O14" s="225" t="s">
        <v>112</v>
      </c>
      <c r="R14" s="223" t="s">
        <v>91</v>
      </c>
      <c r="S14" s="224" t="s">
        <v>108</v>
      </c>
      <c r="T14" s="224" t="s">
        <v>109</v>
      </c>
      <c r="U14" s="224" t="s">
        <v>1958</v>
      </c>
      <c r="V14" s="225" t="s">
        <v>110</v>
      </c>
      <c r="Y14" s="240" t="s">
        <v>91</v>
      </c>
      <c r="Z14" s="241" t="s">
        <v>92</v>
      </c>
      <c r="AA14" s="241" t="s">
        <v>1964</v>
      </c>
      <c r="AB14" s="242" t="s">
        <v>1963</v>
      </c>
      <c r="AF14" s="240" t="s">
        <v>91</v>
      </c>
      <c r="AG14" s="241" t="s">
        <v>1957</v>
      </c>
      <c r="AH14" s="241" t="s">
        <v>1958</v>
      </c>
      <c r="AI14" s="241" t="s">
        <v>109</v>
      </c>
      <c r="AJ14" s="241" t="s">
        <v>1963</v>
      </c>
      <c r="AK14" s="242" t="s">
        <v>101</v>
      </c>
    </row>
    <row r="15" spans="2:37">
      <c r="J15" s="231">
        <v>2015</v>
      </c>
      <c r="K15" s="229" cm="1">
        <f t="array" ref="K15:K24">TRANSPOSE('Árbevétel elemzése'!D4:M4)</f>
        <v>656342</v>
      </c>
      <c r="L15" s="229" cm="1">
        <f t="array" ref="L15:L24">TRANSPOSE('Befektetett eszközök'!D5:M5)</f>
        <v>117751</v>
      </c>
      <c r="M15" s="47">
        <f t="shared" ref="M15:M19" si="2">L15/K15</f>
        <v>0.17940494437351259</v>
      </c>
      <c r="N15" s="229" cm="1">
        <f t="array" ref="N15:N24">-TRANSPOSE('Befektetett eszközök'!D6:M6)</f>
        <v>113784</v>
      </c>
      <c r="O15" s="232">
        <f>N15/K15</f>
        <v>0.173360839318526</v>
      </c>
      <c r="R15" s="44">
        <v>2025</v>
      </c>
      <c r="S15" s="45" cm="1">
        <f t="array" ref="S15:S20">TRANSPOSE('Befektetett eszközök'!N4:S4)</f>
        <v>1188960</v>
      </c>
      <c r="T15" s="45" cm="1">
        <f t="array" ref="T15:T20">TRANSPOSE('Befektetett eszközök'!N5:S5)</f>
        <v>214277.10014538202</v>
      </c>
      <c r="U15" s="45" cm="1">
        <f t="array" ref="U15:U20">TRANSPOSE('Befektetett eszközök'!N6:S6)</f>
        <v>-184856.92827769488</v>
      </c>
      <c r="V15" s="46">
        <f>S15+T15+U15</f>
        <v>1218380.1718676873</v>
      </c>
      <c r="Y15" s="243">
        <v>2024</v>
      </c>
      <c r="Z15" s="45" cm="1">
        <f t="array" ref="Z15:Z21">TRANSPOSE('Árbevétel elemzése'!M4:S4)</f>
        <v>967478</v>
      </c>
      <c r="AA15" s="45" cm="1">
        <f t="array" ref="AA15:AA21">TRANSPOSE('Nettó forgótőke'!G26:M26)</f>
        <v>53842</v>
      </c>
      <c r="AB15" s="46" t="s">
        <v>1807</v>
      </c>
      <c r="AF15" s="44">
        <v>2025</v>
      </c>
      <c r="AG15" s="45" cm="1">
        <f t="array" ref="AG15:AG20">TRANSPOSE(FCFF!H8:M8)</f>
        <v>170115.34569035057</v>
      </c>
      <c r="AH15" s="45">
        <f>-U15</f>
        <v>184856.92827769488</v>
      </c>
      <c r="AI15" s="45">
        <f>T15</f>
        <v>214277.10014538202</v>
      </c>
      <c r="AJ15" s="45">
        <f>AB16</f>
        <v>-12278.281667331095</v>
      </c>
      <c r="AK15" s="46">
        <f>AG15+AH15-AI15-AJ15</f>
        <v>152973.45548999455</v>
      </c>
    </row>
    <row r="16" spans="2:37">
      <c r="J16" s="231">
        <v>2016</v>
      </c>
      <c r="K16" s="229">
        <v>602651</v>
      </c>
      <c r="L16" s="229">
        <v>102181</v>
      </c>
      <c r="M16" s="47">
        <f t="shared" si="2"/>
        <v>0.16955252708449833</v>
      </c>
      <c r="N16" s="229">
        <v>117476</v>
      </c>
      <c r="O16" s="232">
        <f t="shared" ref="O16:O19" si="3">N16/K16</f>
        <v>0.1949320585214328</v>
      </c>
      <c r="R16" s="44">
        <v>2026</v>
      </c>
      <c r="S16" s="45">
        <v>1218380.1718676873</v>
      </c>
      <c r="T16" s="45">
        <v>224117.36389821226</v>
      </c>
      <c r="U16" s="45">
        <v>-193346.12721475519</v>
      </c>
      <c r="V16" s="46">
        <f t="shared" ref="V16:V20" si="4">S16+T16+U16</f>
        <v>1249151.4085511444</v>
      </c>
      <c r="Y16" s="243">
        <v>2025</v>
      </c>
      <c r="Z16" s="45">
        <v>1003274.6859999999</v>
      </c>
      <c r="AA16" s="45">
        <v>41563.718332668905</v>
      </c>
      <c r="AB16" s="46">
        <f>AA16-AA15</f>
        <v>-12278.281667331095</v>
      </c>
      <c r="AF16" s="44">
        <v>2026</v>
      </c>
      <c r="AG16" s="45">
        <v>177927.56579628438</v>
      </c>
      <c r="AH16" s="45">
        <f t="shared" ref="AH16:AH20" si="5">-U16</f>
        <v>193346.12721475519</v>
      </c>
      <c r="AI16" s="45">
        <f t="shared" ref="AI16:AI20" si="6">T16</f>
        <v>224117.36389821226</v>
      </c>
      <c r="AJ16" s="45">
        <f t="shared" ref="AJ16:AJ20" si="7">AB17</f>
        <v>1908.7338342002695</v>
      </c>
      <c r="AK16" s="46">
        <f t="shared" ref="AK16:AK20" si="8">AG16+AH16-AI16-AJ16</f>
        <v>145247.59527862704</v>
      </c>
    </row>
    <row r="17" spans="10:37">
      <c r="J17" s="231">
        <v>2017</v>
      </c>
      <c r="K17" s="229">
        <v>610851</v>
      </c>
      <c r="L17" s="229">
        <v>47257</v>
      </c>
      <c r="M17" s="47">
        <f t="shared" si="2"/>
        <v>7.7362564684350196E-2</v>
      </c>
      <c r="N17" s="229">
        <v>108174</v>
      </c>
      <c r="O17" s="232">
        <f t="shared" si="3"/>
        <v>0.17708737482626696</v>
      </c>
      <c r="R17" s="44">
        <v>2027</v>
      </c>
      <c r="S17" s="45">
        <v>1249151.4085511444</v>
      </c>
      <c r="T17" s="45">
        <v>232909.66048191136</v>
      </c>
      <c r="U17" s="45">
        <v>-200931.24451318019</v>
      </c>
      <c r="V17" s="46">
        <f t="shared" si="4"/>
        <v>1281129.8245198757</v>
      </c>
      <c r="Y17" s="243">
        <v>2026</v>
      </c>
      <c r="Z17" s="45">
        <v>1049348.1465801538</v>
      </c>
      <c r="AA17" s="45">
        <v>43472.452166869174</v>
      </c>
      <c r="AB17" s="46">
        <f t="shared" ref="AB17:AB21" si="9">AA17-AA16</f>
        <v>1908.7338342002695</v>
      </c>
      <c r="AF17" s="44">
        <v>2027</v>
      </c>
      <c r="AG17" s="45">
        <v>184907.80106983092</v>
      </c>
      <c r="AH17" s="45">
        <f t="shared" si="5"/>
        <v>200931.24451318019</v>
      </c>
      <c r="AI17" s="45">
        <f t="shared" si="6"/>
        <v>232909.66048191136</v>
      </c>
      <c r="AJ17" s="45">
        <f t="shared" si="7"/>
        <v>1705.4577388540929</v>
      </c>
      <c r="AK17" s="46">
        <f t="shared" si="8"/>
        <v>151223.92736224568</v>
      </c>
    </row>
    <row r="18" spans="10:37">
      <c r="J18" s="231">
        <v>2018</v>
      </c>
      <c r="K18" s="229">
        <v>657104</v>
      </c>
      <c r="L18" s="229">
        <v>117464</v>
      </c>
      <c r="M18" s="47">
        <f t="shared" si="2"/>
        <v>0.17876013538191823</v>
      </c>
      <c r="N18" s="229">
        <v>115529</v>
      </c>
      <c r="O18" s="232">
        <f t="shared" si="3"/>
        <v>0.17581539604080937</v>
      </c>
      <c r="R18" s="44">
        <v>2028</v>
      </c>
      <c r="S18" s="45">
        <v>1281129.8245198757</v>
      </c>
      <c r="T18" s="45">
        <v>240735.42507410361</v>
      </c>
      <c r="U18" s="45">
        <v>-207682.53432882309</v>
      </c>
      <c r="V18" s="46">
        <f t="shared" si="4"/>
        <v>1314182.7152651562</v>
      </c>
      <c r="Y18" s="243">
        <v>2027</v>
      </c>
      <c r="Z18" s="45">
        <v>1090514.8815613752</v>
      </c>
      <c r="AA18" s="45">
        <v>45177.909905723267</v>
      </c>
      <c r="AB18" s="46">
        <f t="shared" si="9"/>
        <v>1705.4577388540929</v>
      </c>
      <c r="AF18" s="44">
        <v>2028</v>
      </c>
      <c r="AG18" s="45">
        <v>191120.70318577727</v>
      </c>
      <c r="AH18" s="45">
        <f t="shared" si="5"/>
        <v>207682.53432882309</v>
      </c>
      <c r="AI18" s="45">
        <f t="shared" si="6"/>
        <v>240735.42507410361</v>
      </c>
      <c r="AJ18" s="45">
        <f t="shared" si="7"/>
        <v>1517.9777728323097</v>
      </c>
      <c r="AK18" s="46">
        <f t="shared" si="8"/>
        <v>156549.83466766449</v>
      </c>
    </row>
    <row r="19" spans="10:37">
      <c r="J19" s="231">
        <v>2019</v>
      </c>
      <c r="K19" s="229">
        <v>666653</v>
      </c>
      <c r="L19" s="229">
        <v>207117</v>
      </c>
      <c r="M19" s="47">
        <f t="shared" si="2"/>
        <v>0.31068186897831407</v>
      </c>
      <c r="N19" s="229">
        <v>137382</v>
      </c>
      <c r="O19" s="232">
        <f t="shared" si="3"/>
        <v>0.20607722458310396</v>
      </c>
      <c r="R19" s="44">
        <v>2029</v>
      </c>
      <c r="S19" s="45">
        <v>1314182.7152651562</v>
      </c>
      <c r="T19" s="45">
        <v>247957.48782632675</v>
      </c>
      <c r="U19" s="45">
        <v>-213913.01035868778</v>
      </c>
      <c r="V19" s="46">
        <f t="shared" si="4"/>
        <v>1348227.1927327954</v>
      </c>
      <c r="Y19" s="243">
        <v>2028</v>
      </c>
      <c r="Z19" s="45">
        <v>1127156.1815818376</v>
      </c>
      <c r="AA19" s="45">
        <v>46695.887678555577</v>
      </c>
      <c r="AB19" s="46">
        <f t="shared" si="9"/>
        <v>1517.9777728323097</v>
      </c>
      <c r="AF19" s="44">
        <v>2029</v>
      </c>
      <c r="AG19" s="45">
        <v>196854.32428135059</v>
      </c>
      <c r="AH19" s="45">
        <f t="shared" si="5"/>
        <v>213913.01035868778</v>
      </c>
      <c r="AI19" s="45">
        <f t="shared" si="6"/>
        <v>247957.48782632675</v>
      </c>
      <c r="AJ19" s="45">
        <f t="shared" si="7"/>
        <v>1400.8766303566663</v>
      </c>
      <c r="AK19" s="46">
        <f t="shared" si="8"/>
        <v>161408.97018335498</v>
      </c>
    </row>
    <row r="20" spans="10:37" ht="15.75" thickBot="1">
      <c r="J20" s="226">
        <v>2020</v>
      </c>
      <c r="K20" s="230">
        <v>673048</v>
      </c>
      <c r="L20" s="230">
        <v>240358</v>
      </c>
      <c r="M20" s="47">
        <f>L20/K20</f>
        <v>0.35711866018471194</v>
      </c>
      <c r="N20" s="230">
        <v>141058</v>
      </c>
      <c r="O20" s="232">
        <f>N20/K20</f>
        <v>0.20958089170460353</v>
      </c>
      <c r="R20" s="58">
        <v>2030</v>
      </c>
      <c r="S20" s="50">
        <v>1348227.1927327954</v>
      </c>
      <c r="T20" s="50">
        <v>255396.21246111652</v>
      </c>
      <c r="U20" s="50">
        <v>-220330.4006694484</v>
      </c>
      <c r="V20" s="51">
        <f t="shared" si="4"/>
        <v>1383293.0045244636</v>
      </c>
      <c r="Y20" s="243">
        <v>2029</v>
      </c>
      <c r="Z20" s="45">
        <v>1160970.8670292927</v>
      </c>
      <c r="AA20" s="45">
        <v>48096.764308912243</v>
      </c>
      <c r="AB20" s="46">
        <f t="shared" si="9"/>
        <v>1400.8766303566663</v>
      </c>
      <c r="AF20" s="58">
        <v>2030</v>
      </c>
      <c r="AG20" s="50">
        <v>202759.95400979108</v>
      </c>
      <c r="AH20" s="50">
        <f t="shared" si="5"/>
        <v>220330.4006694484</v>
      </c>
      <c r="AI20" s="50">
        <f t="shared" si="6"/>
        <v>255396.21246111652</v>
      </c>
      <c r="AJ20" s="50">
        <f t="shared" si="7"/>
        <v>1442.9029292673658</v>
      </c>
      <c r="AK20" s="51">
        <f t="shared" si="8"/>
        <v>166251.23928885558</v>
      </c>
    </row>
    <row r="21" spans="10:37" ht="15.75" thickBot="1">
      <c r="J21" s="226">
        <v>2021</v>
      </c>
      <c r="K21" s="230">
        <v>700120</v>
      </c>
      <c r="L21" s="230">
        <v>225127</v>
      </c>
      <c r="M21" s="47">
        <f t="shared" ref="M21:M24" si="10">L21/K21</f>
        <v>0.32155487630691881</v>
      </c>
      <c r="N21" s="230">
        <v>147962</v>
      </c>
      <c r="O21" s="232">
        <f t="shared" ref="O21:O24" si="11">N21/K21</f>
        <v>0.21133805633320002</v>
      </c>
      <c r="Y21" s="244">
        <v>2030</v>
      </c>
      <c r="Z21" s="50">
        <v>1195799.9930401715</v>
      </c>
      <c r="AA21" s="50">
        <v>49539.667238179609</v>
      </c>
      <c r="AB21" s="51">
        <f t="shared" si="9"/>
        <v>1442.9029292673658</v>
      </c>
    </row>
    <row r="22" spans="10:37">
      <c r="J22" s="226">
        <v>2022</v>
      </c>
      <c r="K22" s="230">
        <v>746669</v>
      </c>
      <c r="L22" s="230">
        <v>185089</v>
      </c>
      <c r="M22" s="47">
        <f t="shared" si="10"/>
        <v>0.24788627892680692</v>
      </c>
      <c r="N22" s="230">
        <v>138768</v>
      </c>
      <c r="O22" s="232">
        <f t="shared" si="11"/>
        <v>0.18584941922056494</v>
      </c>
    </row>
    <row r="23" spans="10:37">
      <c r="J23" s="226">
        <v>2023</v>
      </c>
      <c r="K23" s="230">
        <v>849372</v>
      </c>
      <c r="L23" s="230">
        <v>102633</v>
      </c>
      <c r="M23" s="47">
        <f t="shared" si="10"/>
        <v>0.12083398087057261</v>
      </c>
      <c r="N23" s="230">
        <v>139168</v>
      </c>
      <c r="O23" s="232">
        <f t="shared" si="11"/>
        <v>0.16384811366515495</v>
      </c>
    </row>
    <row r="24" spans="10:37">
      <c r="J24" s="226">
        <v>2024</v>
      </c>
      <c r="K24" s="230">
        <v>967478</v>
      </c>
      <c r="L24" s="230">
        <v>150347</v>
      </c>
      <c r="M24" s="47">
        <f t="shared" si="10"/>
        <v>0.15540094968567761</v>
      </c>
      <c r="N24" s="230">
        <v>139942</v>
      </c>
      <c r="O24" s="232">
        <f t="shared" si="11"/>
        <v>0.14464618316902297</v>
      </c>
    </row>
    <row r="25" spans="10:37" ht="15.75" thickBot="1">
      <c r="J25" s="65" t="s">
        <v>1811</v>
      </c>
      <c r="K25" s="233" t="s">
        <v>1807</v>
      </c>
      <c r="L25" s="234" t="s">
        <v>1807</v>
      </c>
      <c r="M25" s="235">
        <f>AVERAGE(M15:M24)</f>
        <v>0.21185567864772809</v>
      </c>
      <c r="N25" s="236"/>
      <c r="O25" s="237">
        <f>AVERAGE(O15:O24)</f>
        <v>0.18425355573826857</v>
      </c>
    </row>
    <row r="29" spans="10:37">
      <c r="J29" s="239" t="s">
        <v>1959</v>
      </c>
    </row>
    <row r="30" spans="10:37">
      <c r="J30" t="s">
        <v>1960</v>
      </c>
    </row>
    <row r="31" spans="10:37">
      <c r="J31" s="238" t="s">
        <v>1961</v>
      </c>
    </row>
    <row r="32" spans="10:37">
      <c r="J32" s="84" t="s">
        <v>1962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DE0DC-ED4F-46CA-8BEF-8CA5CA7CC356}">
  <dimension ref="B2:O17"/>
  <sheetViews>
    <sheetView workbookViewId="0">
      <selection activeCell="G15" sqref="G15"/>
    </sheetView>
  </sheetViews>
  <sheetFormatPr defaultRowHeight="15"/>
  <cols>
    <col min="2" max="7" width="21.7109375" customWidth="1"/>
    <col min="10" max="15" width="15.7109375" customWidth="1"/>
  </cols>
  <sheetData>
    <row r="2" spans="2:15" ht="15.75" thickBot="1"/>
    <row r="3" spans="2:15" ht="30">
      <c r="B3" s="240" t="s">
        <v>91</v>
      </c>
      <c r="C3" s="241" t="s">
        <v>1957</v>
      </c>
      <c r="D3" s="241" t="s">
        <v>1958</v>
      </c>
      <c r="E3" s="241" t="s">
        <v>109</v>
      </c>
      <c r="F3" s="241" t="s">
        <v>1963</v>
      </c>
      <c r="G3" s="242" t="s">
        <v>101</v>
      </c>
    </row>
    <row r="4" spans="2:15">
      <c r="B4" s="44">
        <v>2025</v>
      </c>
      <c r="C4" s="45">
        <v>170115.34569035057</v>
      </c>
      <c r="D4" s="45">
        <v>184856.92827769488</v>
      </c>
      <c r="E4" s="45">
        <v>214277.10014538202</v>
      </c>
      <c r="F4" s="45">
        <v>-12278.281667331095</v>
      </c>
      <c r="G4" s="46">
        <v>152973.45548999455</v>
      </c>
    </row>
    <row r="5" spans="2:15">
      <c r="B5" s="44">
        <v>2026</v>
      </c>
      <c r="C5" s="45">
        <v>177927.56579628438</v>
      </c>
      <c r="D5" s="45">
        <v>193346.12721475519</v>
      </c>
      <c r="E5" s="45">
        <v>224117.36389821226</v>
      </c>
      <c r="F5" s="45">
        <v>1908.7338342002695</v>
      </c>
      <c r="G5" s="46">
        <v>145247.59527862704</v>
      </c>
    </row>
    <row r="6" spans="2:15">
      <c r="B6" s="44">
        <v>2027</v>
      </c>
      <c r="C6" s="45">
        <v>184907.80106983092</v>
      </c>
      <c r="D6" s="45">
        <v>200931.24451318019</v>
      </c>
      <c r="E6" s="45">
        <v>232909.66048191136</v>
      </c>
      <c r="F6" s="45">
        <v>1705.4577388540929</v>
      </c>
      <c r="G6" s="46">
        <v>151223.92736224568</v>
      </c>
    </row>
    <row r="7" spans="2:15">
      <c r="B7" s="44">
        <v>2028</v>
      </c>
      <c r="C7" s="45">
        <v>191120.70318577727</v>
      </c>
      <c r="D7" s="45">
        <v>207682.53432882309</v>
      </c>
      <c r="E7" s="45">
        <v>240735.42507410361</v>
      </c>
      <c r="F7" s="45">
        <v>1517.9777728323097</v>
      </c>
      <c r="G7" s="46">
        <v>156549.83466766449</v>
      </c>
    </row>
    <row r="8" spans="2:15">
      <c r="B8" s="44">
        <v>2029</v>
      </c>
      <c r="C8" s="45">
        <v>196854.32428135059</v>
      </c>
      <c r="D8" s="45">
        <v>213913.01035868778</v>
      </c>
      <c r="E8" s="45">
        <v>247957.48782632675</v>
      </c>
      <c r="F8" s="45">
        <v>1400.8766303566663</v>
      </c>
      <c r="G8" s="46">
        <v>161408.97018335498</v>
      </c>
    </row>
    <row r="9" spans="2:15" ht="15.75" thickBot="1">
      <c r="B9" s="58">
        <v>2030</v>
      </c>
      <c r="C9" s="50">
        <v>202759.95400979108</v>
      </c>
      <c r="D9" s="50">
        <v>220330.4006694484</v>
      </c>
      <c r="E9" s="50">
        <v>255396.21246111652</v>
      </c>
      <c r="F9" s="50">
        <v>1442.9029292673658</v>
      </c>
      <c r="G9" s="51">
        <v>166251.23928885558</v>
      </c>
    </row>
    <row r="10" spans="2:15" ht="15.75" thickBot="1"/>
    <row r="11" spans="2:15" ht="30" customHeight="1">
      <c r="J11" s="240" t="s">
        <v>91</v>
      </c>
      <c r="K11" s="241" t="s">
        <v>101</v>
      </c>
      <c r="L11" s="241" t="s">
        <v>1671</v>
      </c>
      <c r="M11" s="241" t="s">
        <v>1990</v>
      </c>
      <c r="N11" s="241" t="s">
        <v>1965</v>
      </c>
      <c r="O11" s="242" t="s">
        <v>1669</v>
      </c>
    </row>
    <row r="12" spans="2:15">
      <c r="J12" s="44">
        <v>2025</v>
      </c>
      <c r="K12" s="45" cm="1">
        <f t="array" ref="K12:K17">TRANSPOSE(FCFF!H15:M15)</f>
        <v>152973.45548999455</v>
      </c>
      <c r="L12" s="151">
        <f>WACC!$Q$20</f>
        <v>8.7410050711065598E-2</v>
      </c>
      <c r="M12" s="246">
        <v>0.5</v>
      </c>
      <c r="N12" s="247">
        <f>1/(1+L12)^M12</f>
        <v>0.95896626279475616</v>
      </c>
      <c r="O12" s="46">
        <f>K12*N12</f>
        <v>146696.38291804004</v>
      </c>
    </row>
    <row r="13" spans="2:15">
      <c r="J13" s="44">
        <v>2026</v>
      </c>
      <c r="K13" s="45">
        <v>145247.59527862704</v>
      </c>
      <c r="L13" s="151">
        <f>WACC!$Q$20</f>
        <v>8.7410050711065598E-2</v>
      </c>
      <c r="M13" s="246">
        <f>1+M12</f>
        <v>1.5</v>
      </c>
      <c r="N13" s="247">
        <f t="shared" ref="N13:N17" si="0">1/(1+L13)^M13</f>
        <v>0.88188099987459301</v>
      </c>
      <c r="O13" s="46">
        <f t="shared" ref="O13:O17" si="1">K13*N13</f>
        <v>128091.09455369583</v>
      </c>
    </row>
    <row r="14" spans="2:15">
      <c r="J14" s="44">
        <v>2027</v>
      </c>
      <c r="K14" s="45">
        <v>151223.92736224568</v>
      </c>
      <c r="L14" s="151">
        <f>WACC!$Q$20</f>
        <v>8.7410050711065598E-2</v>
      </c>
      <c r="M14" s="246">
        <f t="shared" ref="M14:M17" si="2">1+M13</f>
        <v>2.5</v>
      </c>
      <c r="N14" s="247">
        <f t="shared" si="0"/>
        <v>0.81099213612925902</v>
      </c>
      <c r="O14" s="46">
        <f t="shared" si="1"/>
        <v>122641.41588536353</v>
      </c>
    </row>
    <row r="15" spans="2:15">
      <c r="J15" s="44">
        <v>2028</v>
      </c>
      <c r="K15" s="45">
        <v>156549.83466766449</v>
      </c>
      <c r="L15" s="151">
        <f>WACC!$Q$20</f>
        <v>8.7410050711065598E-2</v>
      </c>
      <c r="M15" s="246">
        <f t="shared" si="2"/>
        <v>3.5</v>
      </c>
      <c r="N15" s="247">
        <f t="shared" si="0"/>
        <v>0.74580158202413627</v>
      </c>
      <c r="O15" s="46">
        <f t="shared" si="1"/>
        <v>116755.11436076114</v>
      </c>
    </row>
    <row r="16" spans="2:15">
      <c r="J16" s="44">
        <v>2029</v>
      </c>
      <c r="K16" s="45">
        <v>161408.97018335498</v>
      </c>
      <c r="L16" s="151">
        <f>WACC!$Q$20</f>
        <v>8.7410050711065598E-2</v>
      </c>
      <c r="M16" s="246">
        <f t="shared" si="2"/>
        <v>4.5</v>
      </c>
      <c r="N16" s="247">
        <f t="shared" si="0"/>
        <v>0.68585128630772829</v>
      </c>
      <c r="O16" s="46">
        <f t="shared" si="1"/>
        <v>110702.54982185978</v>
      </c>
    </row>
    <row r="17" spans="10:15" ht="15.75" thickBot="1">
      <c r="J17" s="58">
        <v>2030</v>
      </c>
      <c r="K17" s="50">
        <v>166251.23928885558</v>
      </c>
      <c r="L17" s="154">
        <f>WACC!$Q$20</f>
        <v>8.7410050711065598E-2</v>
      </c>
      <c r="M17" s="248">
        <f t="shared" si="2"/>
        <v>5.5</v>
      </c>
      <c r="N17" s="249">
        <f t="shared" si="0"/>
        <v>0.63072001758604768</v>
      </c>
      <c r="O17" s="51">
        <f t="shared" si="1"/>
        <v>104857.98456796921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E1F5E-E307-4281-B9EF-B04470488A2D}">
  <dimension ref="B2:J21"/>
  <sheetViews>
    <sheetView showGridLines="0" workbookViewId="0">
      <selection activeCell="J10" sqref="J10"/>
    </sheetView>
  </sheetViews>
  <sheetFormatPr defaultRowHeight="15"/>
  <cols>
    <col min="2" max="2" width="50" bestFit="1" customWidth="1"/>
    <col min="3" max="3" width="10.42578125" bestFit="1" customWidth="1"/>
    <col min="8" max="8" width="44" bestFit="1" customWidth="1"/>
    <col min="9" max="9" width="9.140625" style="25"/>
  </cols>
  <sheetData>
    <row r="2" spans="2:10">
      <c r="B2" s="276" t="s">
        <v>1842</v>
      </c>
      <c r="C2" s="276" t="s">
        <v>1850</v>
      </c>
      <c r="H2" s="161" t="s">
        <v>149</v>
      </c>
    </row>
    <row r="3" spans="2:10">
      <c r="B3" t="s">
        <v>1852</v>
      </c>
      <c r="C3" s="25" t="s">
        <v>1807</v>
      </c>
      <c r="H3" s="161" t="s">
        <v>1986</v>
      </c>
      <c r="I3" s="9">
        <f>'Eredménykimutatás '!G27+'Eredménykimutatás '!G19</f>
        <v>363401</v>
      </c>
    </row>
    <row r="4" spans="2:10">
      <c r="B4" t="s">
        <v>1853</v>
      </c>
      <c r="C4" s="196">
        <v>7.51</v>
      </c>
      <c r="H4" s="161" t="s">
        <v>1850</v>
      </c>
      <c r="I4" s="196">
        <f>C21</f>
        <v>6.5858823529411765</v>
      </c>
    </row>
    <row r="5" spans="2:10">
      <c r="B5" t="s">
        <v>1971</v>
      </c>
      <c r="C5" s="196">
        <f>0.0755*100</f>
        <v>7.55</v>
      </c>
      <c r="H5" s="161" t="s">
        <v>1987</v>
      </c>
      <c r="I5" s="9">
        <f>I3*I4</f>
        <v>2393316.2329411763</v>
      </c>
    </row>
    <row r="6" spans="2:10">
      <c r="B6" t="s">
        <v>1972</v>
      </c>
      <c r="C6" s="196">
        <v>4.78</v>
      </c>
      <c r="H6" t="s">
        <v>1676</v>
      </c>
      <c r="I6" s="9">
        <f>DCF!C20</f>
        <v>24556</v>
      </c>
    </row>
    <row r="7" spans="2:10">
      <c r="B7" t="s">
        <v>1973</v>
      </c>
      <c r="C7" s="196">
        <v>4.3099999999999996</v>
      </c>
      <c r="H7" t="s">
        <v>1677</v>
      </c>
      <c r="I7" s="9">
        <f>DCF!C21</f>
        <v>401924</v>
      </c>
    </row>
    <row r="8" spans="2:10">
      <c r="B8" t="s">
        <v>1854</v>
      </c>
      <c r="C8" s="196">
        <v>8.33</v>
      </c>
      <c r="H8" t="s">
        <v>1678</v>
      </c>
      <c r="I8" s="9">
        <f>DCF!C22</f>
        <v>40516</v>
      </c>
    </row>
    <row r="9" spans="2:10">
      <c r="B9" t="s">
        <v>1974</v>
      </c>
      <c r="C9" s="196">
        <v>5.59</v>
      </c>
      <c r="H9" s="71" t="s">
        <v>1679</v>
      </c>
      <c r="I9" s="9">
        <f>I5+I6-I7-I8</f>
        <v>1975432.2329411763</v>
      </c>
    </row>
    <row r="10" spans="2:10">
      <c r="B10" t="s">
        <v>1975</v>
      </c>
      <c r="C10" s="196">
        <v>5.64</v>
      </c>
      <c r="H10" t="s">
        <v>1680</v>
      </c>
      <c r="I10" s="126">
        <f>DCF!C24</f>
        <v>901.35963400000003</v>
      </c>
    </row>
    <row r="11" spans="2:10">
      <c r="B11" t="s">
        <v>1976</v>
      </c>
      <c r="C11" s="196">
        <v>5.72</v>
      </c>
      <c r="H11" s="127" t="s">
        <v>1681</v>
      </c>
      <c r="I11" s="79">
        <f>I9/I10</f>
        <v>2191.6138225257778</v>
      </c>
      <c r="J11" s="13">
        <f>DCF!C25</f>
        <v>2106.2575330557174</v>
      </c>
    </row>
    <row r="12" spans="2:10">
      <c r="B12" t="s">
        <v>1977</v>
      </c>
      <c r="C12" s="196">
        <v>7.89</v>
      </c>
    </row>
    <row r="13" spans="2:10">
      <c r="B13" t="s">
        <v>1978</v>
      </c>
      <c r="C13" s="196">
        <v>6.72</v>
      </c>
    </row>
    <row r="14" spans="2:10">
      <c r="B14" t="s">
        <v>1979</v>
      </c>
      <c r="C14" s="196">
        <v>4.37</v>
      </c>
    </row>
    <row r="15" spans="2:10">
      <c r="B15" t="s">
        <v>1980</v>
      </c>
      <c r="C15" s="196">
        <v>5.72</v>
      </c>
    </row>
    <row r="16" spans="2:10">
      <c r="B16" t="s">
        <v>1981</v>
      </c>
      <c r="C16" s="196">
        <v>4.7300000000000004</v>
      </c>
    </row>
    <row r="17" spans="2:3">
      <c r="B17" t="s">
        <v>1982</v>
      </c>
      <c r="C17" s="196">
        <v>9.24</v>
      </c>
    </row>
    <row r="18" spans="2:3">
      <c r="B18" t="s">
        <v>1983</v>
      </c>
      <c r="C18" s="196">
        <v>9.8800000000000008</v>
      </c>
    </row>
    <row r="19" spans="2:3">
      <c r="B19" t="s">
        <v>1984</v>
      </c>
      <c r="C19" s="196">
        <v>8.09</v>
      </c>
    </row>
    <row r="20" spans="2:3">
      <c r="B20" t="s">
        <v>1985</v>
      </c>
      <c r="C20" s="196">
        <v>5.89</v>
      </c>
    </row>
    <row r="21" spans="2:3">
      <c r="C21" s="196">
        <f>AVERAGE(C3:C20)</f>
        <v>6.5858823529411765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Mérleg</vt:lpstr>
      <vt:lpstr>Eredménykimutatás </vt:lpstr>
      <vt:lpstr>Sheet2</vt:lpstr>
      <vt:lpstr>Árbevétel elemzése</vt:lpstr>
      <vt:lpstr>FCFF</vt:lpstr>
      <vt:lpstr>EBIT vizsgálata</vt:lpstr>
      <vt:lpstr>Befektetett eszközök</vt:lpstr>
      <vt:lpstr>Nettó forgótőke</vt:lpstr>
      <vt:lpstr>WACC</vt:lpstr>
      <vt:lpstr>BETA</vt:lpstr>
      <vt:lpstr>Net debt</vt:lpstr>
      <vt:lpstr>DCF</vt:lpstr>
      <vt:lpstr>Peer group</vt:lpstr>
      <vt:lpstr>BUX hozamok</vt:lpstr>
      <vt:lpstr>EBIT vizsgálata (2)</vt:lpstr>
      <vt:lpstr>Táblázat</vt:lpstr>
      <vt:lpstr>Sheet1</vt:lpstr>
      <vt:lpstr>Relatív értékelés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vezetéknév utónév</dc:creator>
  <cp:lastModifiedBy>Pataki Péter Attila</cp:lastModifiedBy>
  <dcterms:created xsi:type="dcterms:W3CDTF">2015-06-05T18:17:20Z</dcterms:created>
  <dcterms:modified xsi:type="dcterms:W3CDTF">2025-11-25T10:14:09Z</dcterms:modified>
</cp:coreProperties>
</file>